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69pr3\"/>
    </mc:Choice>
  </mc:AlternateContent>
  <bookViews>
    <workbookView xWindow="-105" yWindow="-105" windowWidth="30930" windowHeight="16770" tabRatio="723"/>
  </bookViews>
  <sheets>
    <sheet name="Ataskaita" sheetId="41" r:id="rId1"/>
    <sheet name="10 programa" sheetId="45" r:id="rId2"/>
    <sheet name="senas" sheetId="44" state="hidden" r:id="rId3"/>
  </sheets>
  <definedNames>
    <definedName name="_xlnm.Print_Area" localSheetId="1">'10 programa'!$A$1:$M$353</definedName>
    <definedName name="_xlnm.Print_Area" localSheetId="0">Ataskaita!$A$1:$F$32</definedName>
    <definedName name="_xlnm.Print_Titles" localSheetId="1">'10 programa'!$4:$6</definedName>
    <definedName name="_xlnm.Print_Titles" localSheetId="2">senas!$4:$6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2" i="45" l="1"/>
  <c r="E352" i="45"/>
  <c r="D352" i="45"/>
  <c r="C352" i="45"/>
  <c r="H330" i="45"/>
  <c r="H329" i="45" s="1"/>
  <c r="G330" i="45"/>
  <c r="G329" i="45" s="1"/>
  <c r="F330" i="45"/>
  <c r="F329" i="45" s="1"/>
  <c r="E330" i="45"/>
  <c r="E329" i="45" s="1"/>
  <c r="H325" i="45"/>
  <c r="G325" i="45"/>
  <c r="G322" i="45" s="1"/>
  <c r="F325" i="45"/>
  <c r="F322" i="45" s="1"/>
  <c r="E325" i="45"/>
  <c r="H323" i="45"/>
  <c r="G323" i="45"/>
  <c r="F323" i="45"/>
  <c r="E323" i="45"/>
  <c r="H320" i="45"/>
  <c r="H319" i="45" s="1"/>
  <c r="G320" i="45"/>
  <c r="G319" i="45" s="1"/>
  <c r="F320" i="45"/>
  <c r="F319" i="45" s="1"/>
  <c r="E320" i="45"/>
  <c r="E319" i="45" s="1"/>
  <c r="H317" i="45"/>
  <c r="G317" i="45"/>
  <c r="F317" i="45"/>
  <c r="E317" i="45"/>
  <c r="H310" i="45"/>
  <c r="G310" i="45"/>
  <c r="F310" i="45"/>
  <c r="E310" i="45"/>
  <c r="H301" i="45"/>
  <c r="G301" i="45"/>
  <c r="F301" i="45"/>
  <c r="E301" i="45"/>
  <c r="H298" i="45"/>
  <c r="G298" i="45"/>
  <c r="F298" i="45"/>
  <c r="E298" i="45"/>
  <c r="H294" i="45"/>
  <c r="G294" i="45"/>
  <c r="F294" i="45"/>
  <c r="E294" i="45"/>
  <c r="H289" i="45"/>
  <c r="G289" i="45"/>
  <c r="F289" i="45"/>
  <c r="E289" i="45"/>
  <c r="H285" i="45"/>
  <c r="G285" i="45"/>
  <c r="F285" i="45"/>
  <c r="E285" i="45"/>
  <c r="H282" i="45"/>
  <c r="G282" i="45"/>
  <c r="F282" i="45"/>
  <c r="E282" i="45"/>
  <c r="H279" i="45"/>
  <c r="H277" i="45" s="1"/>
  <c r="G279" i="45"/>
  <c r="G277" i="45" s="1"/>
  <c r="F279" i="45"/>
  <c r="F277" i="45" s="1"/>
  <c r="E279" i="45"/>
  <c r="E277" i="45" s="1"/>
  <c r="H273" i="45"/>
  <c r="G273" i="45"/>
  <c r="F273" i="45"/>
  <c r="E273" i="45"/>
  <c r="H270" i="45"/>
  <c r="H269" i="45" s="1"/>
  <c r="H268" i="45" s="1"/>
  <c r="G270" i="45"/>
  <c r="F270" i="45"/>
  <c r="E270" i="45"/>
  <c r="H265" i="45"/>
  <c r="H264" i="45" s="1"/>
  <c r="G265" i="45"/>
  <c r="G264" i="45" s="1"/>
  <c r="F265" i="45"/>
  <c r="F264" i="45" s="1"/>
  <c r="E265" i="45"/>
  <c r="E264" i="45" s="1"/>
  <c r="H254" i="45"/>
  <c r="H253" i="45" s="1"/>
  <c r="G254" i="45"/>
  <c r="G253" i="45" s="1"/>
  <c r="F254" i="45"/>
  <c r="E254" i="45"/>
  <c r="F253" i="45"/>
  <c r="E253" i="45"/>
  <c r="H249" i="45"/>
  <c r="H248" i="45" s="1"/>
  <c r="G249" i="45"/>
  <c r="G248" i="45" s="1"/>
  <c r="F249" i="45"/>
  <c r="E249" i="45"/>
  <c r="F248" i="45"/>
  <c r="E248" i="45"/>
  <c r="H242" i="45"/>
  <c r="G242" i="45"/>
  <c r="F242" i="45"/>
  <c r="E242" i="45"/>
  <c r="H239" i="45"/>
  <c r="G239" i="45"/>
  <c r="F239" i="45"/>
  <c r="F234" i="45" s="1"/>
  <c r="E239" i="45"/>
  <c r="H236" i="45"/>
  <c r="H234" i="45" s="1"/>
  <c r="G236" i="45"/>
  <c r="G234" i="45" s="1"/>
  <c r="F236" i="45"/>
  <c r="E236" i="45"/>
  <c r="E234" i="45" s="1"/>
  <c r="H229" i="45"/>
  <c r="G229" i="45"/>
  <c r="F229" i="45"/>
  <c r="E229" i="45"/>
  <c r="H226" i="45"/>
  <c r="G226" i="45"/>
  <c r="F226" i="45"/>
  <c r="E226" i="45"/>
  <c r="H224" i="45"/>
  <c r="G224" i="45"/>
  <c r="F224" i="45"/>
  <c r="E224" i="45"/>
  <c r="H220" i="45"/>
  <c r="G220" i="45"/>
  <c r="F220" i="45"/>
  <c r="E220" i="45"/>
  <c r="H217" i="45"/>
  <c r="G217" i="45"/>
  <c r="F217" i="45"/>
  <c r="E217" i="45"/>
  <c r="H213" i="45"/>
  <c r="G213" i="45"/>
  <c r="F213" i="45"/>
  <c r="E213" i="45"/>
  <c r="H209" i="45"/>
  <c r="G209" i="45"/>
  <c r="F209" i="45"/>
  <c r="E209" i="45"/>
  <c r="H203" i="45"/>
  <c r="G203" i="45"/>
  <c r="F203" i="45"/>
  <c r="E203" i="45"/>
  <c r="H194" i="45"/>
  <c r="G194" i="45"/>
  <c r="F194" i="45"/>
  <c r="E194" i="45"/>
  <c r="H192" i="45"/>
  <c r="G192" i="45"/>
  <c r="F192" i="45"/>
  <c r="E192" i="45"/>
  <c r="H190" i="45"/>
  <c r="G190" i="45"/>
  <c r="F190" i="45"/>
  <c r="E190" i="45"/>
  <c r="H187" i="45"/>
  <c r="H186" i="45" s="1"/>
  <c r="G187" i="45"/>
  <c r="G186" i="45" s="1"/>
  <c r="F187" i="45"/>
  <c r="E187" i="45"/>
  <c r="F186" i="45"/>
  <c r="E186" i="45"/>
  <c r="H184" i="45"/>
  <c r="G184" i="45"/>
  <c r="F184" i="45"/>
  <c r="E184" i="45"/>
  <c r="H182" i="45"/>
  <c r="G182" i="45"/>
  <c r="F182" i="45"/>
  <c r="F180" i="45" s="1"/>
  <c r="E182" i="45"/>
  <c r="E180" i="45" s="1"/>
  <c r="H180" i="45"/>
  <c r="G180" i="45"/>
  <c r="H168" i="45"/>
  <c r="G168" i="45"/>
  <c r="F168" i="45"/>
  <c r="E168" i="45"/>
  <c r="H163" i="45"/>
  <c r="G163" i="45"/>
  <c r="F163" i="45"/>
  <c r="E163" i="45"/>
  <c r="H161" i="45"/>
  <c r="G161" i="45"/>
  <c r="F161" i="45"/>
  <c r="E161" i="45"/>
  <c r="H156" i="45"/>
  <c r="G156" i="45"/>
  <c r="F156" i="45"/>
  <c r="E156" i="45"/>
  <c r="H154" i="45"/>
  <c r="G154" i="45"/>
  <c r="F154" i="45"/>
  <c r="E154" i="45"/>
  <c r="H149" i="45"/>
  <c r="G149" i="45"/>
  <c r="F149" i="45"/>
  <c r="E149" i="45"/>
  <c r="H146" i="45"/>
  <c r="G146" i="45"/>
  <c r="F146" i="45"/>
  <c r="E146" i="45"/>
  <c r="H137" i="45"/>
  <c r="G137" i="45"/>
  <c r="F137" i="45"/>
  <c r="E137" i="45"/>
  <c r="H129" i="45"/>
  <c r="G129" i="45"/>
  <c r="F129" i="45"/>
  <c r="E129" i="45"/>
  <c r="H124" i="45"/>
  <c r="G124" i="45"/>
  <c r="F124" i="45"/>
  <c r="E124" i="45"/>
  <c r="H114" i="45"/>
  <c r="G114" i="45"/>
  <c r="F114" i="45"/>
  <c r="E114" i="45"/>
  <c r="H110" i="45"/>
  <c r="G110" i="45"/>
  <c r="F110" i="45"/>
  <c r="E110" i="45"/>
  <c r="H107" i="45"/>
  <c r="G107" i="45"/>
  <c r="F107" i="45"/>
  <c r="E107" i="45"/>
  <c r="H102" i="45"/>
  <c r="G102" i="45"/>
  <c r="F102" i="45"/>
  <c r="E102" i="45"/>
  <c r="H99" i="45"/>
  <c r="G99" i="45"/>
  <c r="F99" i="45"/>
  <c r="E99" i="45"/>
  <c r="H96" i="45"/>
  <c r="G96" i="45"/>
  <c r="F96" i="45"/>
  <c r="E96" i="45"/>
  <c r="H93" i="45"/>
  <c r="G93" i="45"/>
  <c r="F93" i="45"/>
  <c r="E93" i="45"/>
  <c r="H90" i="45"/>
  <c r="G90" i="45"/>
  <c r="F90" i="45"/>
  <c r="E90" i="45"/>
  <c r="H87" i="45"/>
  <c r="G87" i="45"/>
  <c r="F87" i="45"/>
  <c r="E87" i="45"/>
  <c r="H68" i="45"/>
  <c r="G68" i="45"/>
  <c r="F68" i="45"/>
  <c r="E68" i="45"/>
  <c r="H66" i="45"/>
  <c r="G66" i="45"/>
  <c r="F66" i="45"/>
  <c r="E66" i="45"/>
  <c r="H63" i="45"/>
  <c r="G63" i="45"/>
  <c r="F63" i="45"/>
  <c r="E63" i="45"/>
  <c r="H51" i="45"/>
  <c r="G51" i="45"/>
  <c r="F51" i="45"/>
  <c r="E51" i="45"/>
  <c r="H48" i="45"/>
  <c r="G48" i="45"/>
  <c r="F48" i="45"/>
  <c r="E48" i="45"/>
  <c r="H46" i="45"/>
  <c r="G46" i="45"/>
  <c r="F46" i="45"/>
  <c r="E46" i="45"/>
  <c r="H43" i="45"/>
  <c r="G43" i="45"/>
  <c r="F43" i="45"/>
  <c r="E43" i="45"/>
  <c r="H40" i="45"/>
  <c r="G40" i="45"/>
  <c r="F40" i="45"/>
  <c r="E40" i="45"/>
  <c r="H38" i="45"/>
  <c r="G38" i="45"/>
  <c r="F38" i="45"/>
  <c r="E38" i="45"/>
  <c r="H35" i="45"/>
  <c r="G35" i="45"/>
  <c r="F35" i="45"/>
  <c r="E35" i="45"/>
  <c r="H33" i="45"/>
  <c r="G33" i="45"/>
  <c r="F33" i="45"/>
  <c r="E33" i="45"/>
  <c r="H31" i="45"/>
  <c r="G31" i="45"/>
  <c r="F31" i="45"/>
  <c r="E31" i="45"/>
  <c r="H28" i="45"/>
  <c r="G28" i="45"/>
  <c r="F28" i="45"/>
  <c r="E28" i="45"/>
  <c r="H26" i="45"/>
  <c r="G26" i="45"/>
  <c r="F26" i="45"/>
  <c r="E26" i="45"/>
  <c r="H14" i="45"/>
  <c r="H12" i="45" s="1"/>
  <c r="G14" i="45"/>
  <c r="G12" i="45" s="1"/>
  <c r="F14" i="45"/>
  <c r="F12" i="45" s="1"/>
  <c r="E14" i="45"/>
  <c r="E12" i="45" s="1"/>
  <c r="H11" i="45" l="1"/>
  <c r="H8" i="45" s="1"/>
  <c r="E201" i="45"/>
  <c r="E200" i="45" s="1"/>
  <c r="E288" i="45"/>
  <c r="H322" i="45"/>
  <c r="F201" i="45"/>
  <c r="F200" i="45" s="1"/>
  <c r="E269" i="45"/>
  <c r="E268" i="45" s="1"/>
  <c r="F288" i="45"/>
  <c r="F287" i="45" s="1"/>
  <c r="E322" i="45"/>
  <c r="E287" i="45" s="1"/>
  <c r="E196" i="45" s="1"/>
  <c r="E7" i="45" s="1"/>
  <c r="G11" i="45"/>
  <c r="G8" i="45" s="1"/>
  <c r="F11" i="45"/>
  <c r="F8" i="45" s="1"/>
  <c r="G201" i="45"/>
  <c r="G200" i="45" s="1"/>
  <c r="G196" i="45" s="1"/>
  <c r="G7" i="45" s="1"/>
  <c r="F269" i="45"/>
  <c r="F268" i="45" s="1"/>
  <c r="G288" i="45"/>
  <c r="G287" i="45" s="1"/>
  <c r="H201" i="45"/>
  <c r="H200" i="45" s="1"/>
  <c r="G269" i="45"/>
  <c r="G268" i="45" s="1"/>
  <c r="H288" i="45"/>
  <c r="H287" i="45" s="1"/>
  <c r="E11" i="45"/>
  <c r="E8" i="45" s="1"/>
  <c r="F196" i="45" l="1"/>
  <c r="F7" i="45" s="1"/>
  <c r="H196" i="45"/>
  <c r="H7" i="45" s="1"/>
  <c r="F327" i="44"/>
  <c r="E327" i="44"/>
  <c r="D327" i="44"/>
  <c r="C327" i="44"/>
  <c r="H306" i="44"/>
  <c r="H305" i="44" s="1"/>
  <c r="G306" i="44"/>
  <c r="G305" i="44" s="1"/>
  <c r="F306" i="44"/>
  <c r="F305" i="44" s="1"/>
  <c r="E306" i="44"/>
  <c r="E305" i="44" s="1"/>
  <c r="H301" i="44"/>
  <c r="H299" i="44" s="1"/>
  <c r="G301" i="44"/>
  <c r="G299" i="44" s="1"/>
  <c r="F301" i="44"/>
  <c r="F299" i="44" s="1"/>
  <c r="E301" i="44"/>
  <c r="E299" i="44" s="1"/>
  <c r="H297" i="44"/>
  <c r="G297" i="44"/>
  <c r="F297" i="44"/>
  <c r="E297" i="44"/>
  <c r="H295" i="44"/>
  <c r="G295" i="44"/>
  <c r="F295" i="44"/>
  <c r="E295" i="44"/>
  <c r="H289" i="44"/>
  <c r="G289" i="44"/>
  <c r="F289" i="44"/>
  <c r="E289" i="44"/>
  <c r="H281" i="44"/>
  <c r="G281" i="44"/>
  <c r="F281" i="44"/>
  <c r="E281" i="44"/>
  <c r="H275" i="44"/>
  <c r="H270" i="44" s="1"/>
  <c r="G275" i="44"/>
  <c r="F275" i="44"/>
  <c r="E275" i="44"/>
  <c r="H271" i="44"/>
  <c r="G271" i="44"/>
  <c r="F271" i="44"/>
  <c r="E271" i="44"/>
  <c r="E270" i="44" s="1"/>
  <c r="H265" i="44"/>
  <c r="G265" i="44"/>
  <c r="F265" i="44"/>
  <c r="E265" i="44"/>
  <c r="H263" i="44"/>
  <c r="G263" i="44"/>
  <c r="F263" i="44"/>
  <c r="F262" i="44" s="1"/>
  <c r="E263" i="44"/>
  <c r="E262" i="44" s="1"/>
  <c r="H260" i="44"/>
  <c r="H257" i="44" s="1"/>
  <c r="G260" i="44"/>
  <c r="G257" i="44" s="1"/>
  <c r="F260" i="44"/>
  <c r="F257" i="44" s="1"/>
  <c r="E260" i="44"/>
  <c r="E257" i="44" s="1"/>
  <c r="H253" i="44"/>
  <c r="G253" i="44"/>
  <c r="G252" i="44" s="1"/>
  <c r="F253" i="44"/>
  <c r="F252" i="44" s="1"/>
  <c r="E253" i="44"/>
  <c r="E252" i="44" s="1"/>
  <c r="H252" i="44"/>
  <c r="H250" i="44"/>
  <c r="G250" i="44"/>
  <c r="F250" i="44"/>
  <c r="E250" i="44"/>
  <c r="H246" i="44"/>
  <c r="H243" i="44" s="1"/>
  <c r="G246" i="44"/>
  <c r="G243" i="44" s="1"/>
  <c r="F246" i="44"/>
  <c r="F243" i="44" s="1"/>
  <c r="E246" i="44"/>
  <c r="E243" i="44" s="1"/>
  <c r="H237" i="44"/>
  <c r="H236" i="44" s="1"/>
  <c r="G237" i="44"/>
  <c r="G236" i="44" s="1"/>
  <c r="F237" i="44"/>
  <c r="F236" i="44" s="1"/>
  <c r="E237" i="44"/>
  <c r="E236" i="44" s="1"/>
  <c r="H233" i="44"/>
  <c r="G233" i="44"/>
  <c r="F233" i="44"/>
  <c r="E233" i="44"/>
  <c r="H231" i="44"/>
  <c r="G231" i="44"/>
  <c r="F231" i="44"/>
  <c r="E231" i="44"/>
  <c r="H228" i="44"/>
  <c r="G228" i="44"/>
  <c r="F228" i="44"/>
  <c r="E228" i="44"/>
  <c r="H226" i="44"/>
  <c r="G226" i="44"/>
  <c r="F226" i="44"/>
  <c r="E226" i="44"/>
  <c r="H223" i="44"/>
  <c r="G223" i="44"/>
  <c r="F223" i="44"/>
  <c r="E223" i="44"/>
  <c r="H220" i="44"/>
  <c r="G220" i="44"/>
  <c r="F220" i="44"/>
  <c r="E220" i="44"/>
  <c r="H217" i="44"/>
  <c r="G217" i="44"/>
  <c r="F217" i="44"/>
  <c r="E217" i="44"/>
  <c r="H214" i="44"/>
  <c r="G214" i="44"/>
  <c r="F214" i="44"/>
  <c r="E214" i="44"/>
  <c r="H211" i="44"/>
  <c r="G211" i="44"/>
  <c r="F211" i="44"/>
  <c r="E211" i="44"/>
  <c r="H208" i="44"/>
  <c r="G208" i="44"/>
  <c r="F208" i="44"/>
  <c r="E208" i="44"/>
  <c r="H201" i="44"/>
  <c r="G201" i="44"/>
  <c r="G199" i="44" s="1"/>
  <c r="F201" i="44"/>
  <c r="F199" i="44" s="1"/>
  <c r="E201" i="44"/>
  <c r="H192" i="44"/>
  <c r="G192" i="44"/>
  <c r="F192" i="44"/>
  <c r="E192" i="44"/>
  <c r="H190" i="44"/>
  <c r="G190" i="44"/>
  <c r="F190" i="44"/>
  <c r="E190" i="44"/>
  <c r="H188" i="44"/>
  <c r="G188" i="44"/>
  <c r="F188" i="44"/>
  <c r="E188" i="44"/>
  <c r="H186" i="44"/>
  <c r="G186" i="44"/>
  <c r="F186" i="44"/>
  <c r="E186" i="44"/>
  <c r="H184" i="44"/>
  <c r="H183" i="44" s="1"/>
  <c r="G184" i="44"/>
  <c r="G183" i="44" s="1"/>
  <c r="F184" i="44"/>
  <c r="F183" i="44" s="1"/>
  <c r="E184" i="44"/>
  <c r="E183" i="44" s="1"/>
  <c r="H179" i="44"/>
  <c r="G179" i="44"/>
  <c r="F179" i="44"/>
  <c r="E179" i="44"/>
  <c r="H175" i="44"/>
  <c r="G175" i="44"/>
  <c r="F175" i="44"/>
  <c r="E175" i="44"/>
  <c r="H171" i="44"/>
  <c r="G171" i="44"/>
  <c r="F171" i="44"/>
  <c r="E171" i="44"/>
  <c r="H169" i="44"/>
  <c r="G169" i="44"/>
  <c r="F169" i="44"/>
  <c r="E169" i="44"/>
  <c r="H166" i="44"/>
  <c r="G166" i="44"/>
  <c r="F166" i="44"/>
  <c r="E166" i="44"/>
  <c r="H163" i="44"/>
  <c r="G163" i="44"/>
  <c r="F163" i="44"/>
  <c r="E163" i="44"/>
  <c r="H159" i="44"/>
  <c r="G159" i="44"/>
  <c r="F159" i="44"/>
  <c r="E159" i="44"/>
  <c r="H155" i="44"/>
  <c r="G155" i="44"/>
  <c r="F155" i="44"/>
  <c r="E155" i="44"/>
  <c r="H152" i="44"/>
  <c r="G152" i="44"/>
  <c r="F152" i="44"/>
  <c r="E152" i="44"/>
  <c r="H150" i="44"/>
  <c r="G150" i="44"/>
  <c r="F150" i="44"/>
  <c r="E150" i="44"/>
  <c r="H148" i="44"/>
  <c r="G148" i="44"/>
  <c r="F148" i="44"/>
  <c r="E148" i="44"/>
  <c r="H144" i="44"/>
  <c r="G144" i="44"/>
  <c r="F144" i="44"/>
  <c r="E144" i="44"/>
  <c r="H142" i="44"/>
  <c r="G142" i="44"/>
  <c r="F142" i="44"/>
  <c r="E142" i="44"/>
  <c r="H137" i="44"/>
  <c r="G137" i="44"/>
  <c r="F137" i="44"/>
  <c r="E137" i="44"/>
  <c r="H129" i="44"/>
  <c r="G129" i="44"/>
  <c r="F129" i="44"/>
  <c r="E129" i="44"/>
  <c r="H120" i="44"/>
  <c r="G120" i="44"/>
  <c r="F120" i="44"/>
  <c r="E120" i="44"/>
  <c r="H110" i="44"/>
  <c r="G110" i="44"/>
  <c r="F110" i="44"/>
  <c r="E110" i="44"/>
  <c r="H106" i="44"/>
  <c r="G106" i="44"/>
  <c r="F106" i="44"/>
  <c r="E106" i="44"/>
  <c r="H101" i="44"/>
  <c r="G101" i="44"/>
  <c r="F101" i="44"/>
  <c r="E101" i="44"/>
  <c r="H98" i="44"/>
  <c r="G98" i="44"/>
  <c r="F98" i="44"/>
  <c r="E98" i="44"/>
  <c r="H95" i="44"/>
  <c r="G95" i="44"/>
  <c r="F95" i="44"/>
  <c r="E95" i="44"/>
  <c r="H92" i="44"/>
  <c r="G92" i="44"/>
  <c r="F92" i="44"/>
  <c r="E92" i="44"/>
  <c r="H89" i="44"/>
  <c r="G89" i="44"/>
  <c r="F89" i="44"/>
  <c r="E89" i="44"/>
  <c r="H86" i="44"/>
  <c r="G86" i="44"/>
  <c r="F86" i="44"/>
  <c r="E86" i="44"/>
  <c r="H64" i="44"/>
  <c r="G64" i="44"/>
  <c r="F64" i="44"/>
  <c r="E64" i="44"/>
  <c r="H61" i="44"/>
  <c r="G61" i="44"/>
  <c r="F61" i="44"/>
  <c r="E61" i="44"/>
  <c r="H42" i="44"/>
  <c r="G42" i="44"/>
  <c r="F42" i="44"/>
  <c r="E42" i="44"/>
  <c r="H38" i="44"/>
  <c r="G38" i="44"/>
  <c r="F38" i="44"/>
  <c r="E38" i="44"/>
  <c r="H36" i="44"/>
  <c r="G36" i="44"/>
  <c r="F36" i="44"/>
  <c r="E36" i="44"/>
  <c r="H34" i="44"/>
  <c r="G34" i="44"/>
  <c r="F34" i="44"/>
  <c r="E34" i="44"/>
  <c r="H32" i="44"/>
  <c r="G32" i="44"/>
  <c r="F32" i="44"/>
  <c r="E32" i="44"/>
  <c r="H30" i="44"/>
  <c r="G30" i="44"/>
  <c r="F30" i="44"/>
  <c r="E30" i="44"/>
  <c r="H28" i="44"/>
  <c r="G28" i="44"/>
  <c r="F28" i="44"/>
  <c r="E28" i="44"/>
  <c r="H15" i="44"/>
  <c r="G15" i="44"/>
  <c r="F15" i="44"/>
  <c r="E15" i="44"/>
  <c r="H13" i="44" l="1"/>
  <c r="H173" i="44"/>
  <c r="H225" i="44"/>
  <c r="H199" i="44"/>
  <c r="H198" i="44" s="1"/>
  <c r="G262" i="44"/>
  <c r="F270" i="44"/>
  <c r="E173" i="44"/>
  <c r="E225" i="44"/>
  <c r="H262" i="44"/>
  <c r="G270" i="44"/>
  <c r="G269" i="44" s="1"/>
  <c r="F13" i="44"/>
  <c r="F173" i="44"/>
  <c r="F225" i="44"/>
  <c r="G13" i="44"/>
  <c r="G12" i="44" s="1"/>
  <c r="G8" i="44" s="1"/>
  <c r="G173" i="44"/>
  <c r="G225" i="44"/>
  <c r="G198" i="44" s="1"/>
  <c r="E199" i="44"/>
  <c r="E256" i="44"/>
  <c r="F256" i="44"/>
  <c r="H269" i="44"/>
  <c r="H12" i="44"/>
  <c r="H8" i="44" s="1"/>
  <c r="G256" i="44"/>
  <c r="F269" i="44"/>
  <c r="F198" i="44"/>
  <c r="H256" i="44"/>
  <c r="E269" i="44"/>
  <c r="E13" i="44"/>
  <c r="E12" i="44" l="1"/>
  <c r="E8" i="44" s="1"/>
  <c r="F12" i="44"/>
  <c r="F8" i="44" s="1"/>
  <c r="E198" i="44"/>
  <c r="F194" i="44"/>
  <c r="F7" i="44" s="1"/>
  <c r="H194" i="44"/>
  <c r="H7" i="44" s="1"/>
  <c r="E194" i="44"/>
  <c r="E7" i="44" s="1"/>
  <c r="G194" i="44"/>
  <c r="G7" i="44" s="1"/>
</calcChain>
</file>

<file path=xl/sharedStrings.xml><?xml version="1.0" encoding="utf-8"?>
<sst xmlns="http://schemas.openxmlformats.org/spreadsheetml/2006/main" count="3030" uniqueCount="1013">
  <si>
    <t>Finansavimo šaltinių suvestinė</t>
  </si>
  <si>
    <t>LRVB</t>
  </si>
  <si>
    <t>ES</t>
  </si>
  <si>
    <t>10</t>
  </si>
  <si>
    <t>SB</t>
  </si>
  <si>
    <t>SB(VB)</t>
  </si>
  <si>
    <t>IŠ VISO:</t>
  </si>
  <si>
    <t>Mokinių pavėžėjimo užtikrinimas</t>
  </si>
  <si>
    <t>Ryšių kabelių kanalų nuoma</t>
  </si>
  <si>
    <t>Šilumos ir karšto vandens tiekimo sistemų renovacija ir remontas</t>
  </si>
  <si>
    <t>Švietimo įstaigų pastatų apsauga</t>
  </si>
  <si>
    <t>Įstaigų skaičius</t>
  </si>
  <si>
    <t>Priešgaisrinių reikalavimų vykdymas švietimo įstaigose</t>
  </si>
  <si>
    <t>Švietimo įstaigų paprastasis remontas</t>
  </si>
  <si>
    <t>SB(SP)</t>
  </si>
  <si>
    <t>Veiklos organizavimo užtikrinimas švietimo įstaigose:</t>
  </si>
  <si>
    <t>Metodinių būrelių skaičius mieste</t>
  </si>
  <si>
    <t>Švietimo įstaigų sanitarinių patalpų remontas</t>
  </si>
  <si>
    <t>Kt</t>
  </si>
  <si>
    <t>Vasaros poilsio organizavimas</t>
  </si>
  <si>
    <t>Planas</t>
  </si>
  <si>
    <t>Įstaigų, kuriose atlikti remonto darbai, skaičius</t>
  </si>
  <si>
    <t>Įstaigų, kuriose likviduoti pažeidimai, skaičius</t>
  </si>
  <si>
    <t>Įstaigų, kuriose suremontuota sanitarinių patalpų, skaičius</t>
  </si>
  <si>
    <t>Mokinių, kuriems kompensuojamos pavėžėjimo išlaidos, skaičius</t>
  </si>
  <si>
    <t>Švietimo įstaigų elektros instaliacijos remontas</t>
  </si>
  <si>
    <t>Parengtas techninis projektas</t>
  </si>
  <si>
    <t>SB(SPL)</t>
  </si>
  <si>
    <t>Aptarnautų asmenų skaičius</t>
  </si>
  <si>
    <t>Savivaldybės administracijos vaiko gerovės komisijos veiklos užtikrinimas</t>
  </si>
  <si>
    <t>Sudaryti sąlygas ugdytis ir gerinti ugdymo proceso kokybę</t>
  </si>
  <si>
    <t>tūkst. Eur</t>
  </si>
  <si>
    <t>Bendrojo ugdymo mokyklos pastato statyba šiaurinėje miesto dalyje</t>
  </si>
  <si>
    <t>Vaikų, už kurių išlaikymą ikimokyklinėse ir priešmokyklinėse įstaigose yra kompensuojamos išlaidos, skaičius</t>
  </si>
  <si>
    <t>Sporto mokyklas lankančių vaikų, kurių ugdymas finansuojamas iš mokinio krepšelio lėšų, skaičius</t>
  </si>
  <si>
    <t>Įstaigų, kurių šilumos ir karšto vandens tiekimo sistemos prižiūrimos, skaičius</t>
  </si>
  <si>
    <t>SB(ES)</t>
  </si>
  <si>
    <t>Neformaliojo vaikų švietimo programų įgyvendinimas ir neformaliojo vaikų švietimo paslaugų plėtra</t>
  </si>
  <si>
    <t xml:space="preserve">STRATEGINIO VEIKLOS PLANO VYKDYMO ATASKAITA </t>
  </si>
  <si>
    <t xml:space="preserve">       UGDYMO PROCESO UŽTIKRINIMO PROGRAMOS (NR. 10)</t>
  </si>
  <si>
    <t>ĮVYKDYMO ATASKAITA</t>
  </si>
  <si>
    <t xml:space="preserve">Programos vykdytojai: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</si>
  <si>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</si>
  <si>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</si>
  <si>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</si>
  <si>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</si>
  <si>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Maitinimo paslaugų kompensavimas</t>
  </si>
  <si>
    <t>SB(L)</t>
  </si>
  <si>
    <t>Švietimo įstaigų stogų remontas</t>
  </si>
  <si>
    <t>Automatizuotos šilumos punkto  kontrolės ir valdymo sistemų aptarnavimas švietimo įstaigų pastatuose</t>
  </si>
  <si>
    <t>BĮ Klaipėdos pedagoginės psichologinės tarnybos dalyvavimas projekte pagal ES INTERREG V-A</t>
  </si>
  <si>
    <t>Tarptautinių programų įgyvendinimas</t>
  </si>
  <si>
    <t>Elektroninio mokinio pažymėjimo diegimas ir naudojimo užtikrinimas savivaldybės bendrojo ugdymo mokyklose, neformaliojo švietimo ir sporto įstaigose</t>
  </si>
  <si>
    <t>Mokinių priėmimo į savivaldybės bendrojo ugdymo mokyklas informacinės sistemos sukūrimas ir priežiūra</t>
  </si>
  <si>
    <t>Vaikiškų lovyčių įsigijimas savivaldybės ikimokyklinio ugdymo įstaigose</t>
  </si>
  <si>
    <t>Švietimo įstaigų persikėlimo į kitas patalpas organizavimas</t>
  </si>
  <si>
    <t>Bendrojo ugdymo mokyklų dalyvavimas projekte ,,Mokinių ugdymosi pasiekimų gerinimas diegiant kokybės krepšelį“</t>
  </si>
  <si>
    <t>13</t>
  </si>
  <si>
    <t>Pasirengimas Gamtos mokslų, technologijų, inžinerijos, matematikos mokslų ir kūrybiškumo ugdymo (STEAM) centro įveiklinimui</t>
  </si>
  <si>
    <t>SB(ESL)</t>
  </si>
  <si>
    <t>Programose dalyvaujančių vaikų skaičius</t>
  </si>
  <si>
    <t>Švietimo įstaigų modulinių kompleksų įrengimas ir nuoma</t>
  </si>
  <si>
    <t>Kompiuterių mokyklose atnaujinimas</t>
  </si>
  <si>
    <t>Išmaniųjų klasių įrengimas</t>
  </si>
  <si>
    <t>Mokinių pavėžėjimo užtikrinimas mokiniams, kuriems taikomos pavėžėjimo lengvatos</t>
  </si>
  <si>
    <t>Įstaigų, kuriose įrengtos saulės (fotovoltinės) elektrinės,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</si>
  <si>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</si>
  <si>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</si>
  <si>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</si>
  <si>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</si>
  <si>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</si>
  <si>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</si>
  <si>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</si>
  <si>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</si>
  <si>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</si>
  <si>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</si>
  <si>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</si>
  <si>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Ugdymo proceso užtikrinimo programa</t>
  </si>
  <si>
    <t>10.01.</t>
  </si>
  <si>
    <t xml:space="preserve">Užtikrinti kokybišką ugdymo proceso organizavimą   </t>
  </si>
  <si>
    <t>proc.</t>
  </si>
  <si>
    <t>skaičius</t>
  </si>
  <si>
    <t>Asmenų, kuriems suteikta specialioji ir psichologinė pagalba, dalis nuo bendro mokinių ir vaikų skaičiaus</t>
  </si>
  <si>
    <t>10.01.01.</t>
  </si>
  <si>
    <t>10.01.01.01.</t>
  </si>
  <si>
    <t>10.01.01.01.01.</t>
  </si>
  <si>
    <t>Ugdymo proceso ir aplinkos užtikrinimas savivaldybės ikimokyklinio ugdymo įstaigose</t>
  </si>
  <si>
    <t>Savivaldybės įstaigų skaičius</t>
  </si>
  <si>
    <t>vnt.</t>
  </si>
  <si>
    <t>Vaikų skaičius</t>
  </si>
  <si>
    <t>10.01.01.01.0101.</t>
  </si>
  <si>
    <t>Nevalstybinių įstaigų skaičius</t>
  </si>
  <si>
    <t>10.01.01.01.0102.</t>
  </si>
  <si>
    <t>10.01.01.01.0103.</t>
  </si>
  <si>
    <t>10.01.01.01.0105.</t>
  </si>
  <si>
    <t>10.01.01.01.0106.</t>
  </si>
  <si>
    <t>10.01.01.01.0108.</t>
  </si>
  <si>
    <t>10.01.01.01.0109.</t>
  </si>
  <si>
    <t>10.01.01.01.02.</t>
  </si>
  <si>
    <t>Ugdymo proceso ir aplinkos užtikrinimas savivaldybės pradinėje mokykloje ir mokyklose-darželiuose</t>
  </si>
  <si>
    <t>iš jų mokinių -</t>
  </si>
  <si>
    <t>10.01.01.01.03.</t>
  </si>
  <si>
    <t>Ugdymo proceso ir aplinkos užtikrinimas savivaldybės bendrojo ugdymo mokyklose</t>
  </si>
  <si>
    <t>Mokinių skaičius</t>
  </si>
  <si>
    <t>Įsigyta baldų</t>
  </si>
  <si>
    <t>10.01.01.01.0301.</t>
  </si>
  <si>
    <t>10.01.01.01.0302.</t>
  </si>
  <si>
    <t>10.01.01.01.0303.</t>
  </si>
  <si>
    <t>10.01.01.01.0304.</t>
  </si>
  <si>
    <t>10.01.01.01.0305.</t>
  </si>
  <si>
    <t>10.01.01.01.0307.</t>
  </si>
  <si>
    <t>10.01.01.01.0309.</t>
  </si>
  <si>
    <t>10.01.01.01.04.</t>
  </si>
  <si>
    <t>Ugdymo proceso ir aplinkos užtikrinimas neformaliojo vaikų švietimo įstaigose</t>
  </si>
  <si>
    <t>Įgyvendinta programų</t>
  </si>
  <si>
    <t>Suorganizuota renginių</t>
  </si>
  <si>
    <t>10.01.01.01.05.</t>
  </si>
  <si>
    <t>BĮ Klaipėdos pedagoginės psichologinės tarnybos veiklos organizavimo užtikrinimas</t>
  </si>
  <si>
    <t>10.01.01.01.06.</t>
  </si>
  <si>
    <t>BĮ Klaipėdos regos ugdymo centro veiklos užtikrinimas</t>
  </si>
  <si>
    <t>10.01.01.01.07.</t>
  </si>
  <si>
    <t>BĮ Klaipėdos pedagogų švietimo ir kultūros centro veiklos užtikrinimas</t>
  </si>
  <si>
    <t>Įvykdyta renginių</t>
  </si>
  <si>
    <t>Edukacinių renginių skaičius</t>
  </si>
  <si>
    <t>Išduota kvalifikacijos pažymėjimų</t>
  </si>
  <si>
    <t>10.01.01.01.08.</t>
  </si>
  <si>
    <t>Pedagogų kompetencijų tobulinimas, siekiant švietimo įstaigose įgyvendinti privalomas prevencines programas</t>
  </si>
  <si>
    <t>Mokytojų, dalyvaujančių projekte, skaičius</t>
  </si>
  <si>
    <t>Mokyklų, dalyvaujančių projekte, skaičius</t>
  </si>
  <si>
    <t>BĮ Klaipėdos Sendvario progimnazijos dalyvavimas projekte „Padarykime tai!“</t>
  </si>
  <si>
    <t>10.01.01.01.10.</t>
  </si>
  <si>
    <t>10.01.01.01.11.</t>
  </si>
  <si>
    <t>Ugdymo proceso užtikrinimas  biudžetinėje įstaigoje Klaipėdos sutrikusio vystymosi kūdikių namai</t>
  </si>
  <si>
    <t>10.01.01.01.12.</t>
  </si>
  <si>
    <t>Klaipėdos miesto bendrojo ugdymo mokyklų antrųjų klasių mokinių vežimo paslaugos mokyti plaukti užtikrinimas</t>
  </si>
  <si>
    <t>10.01.01.01.13.</t>
  </si>
  <si>
    <t>Ugdymo prieinamumo ir ugdymo formų įvairovės užtikrinimas</t>
  </si>
  <si>
    <t>Vaikų, kuriems iš dalies kompensuojamas ugdymas nevalstybinėse įstaigose</t>
  </si>
  <si>
    <t>10.01.01.01.14.</t>
  </si>
  <si>
    <t>Brandos egzaminų administravimas</t>
  </si>
  <si>
    <t>Organizuota egzaminų</t>
  </si>
  <si>
    <t>10.01.01.01.19.</t>
  </si>
  <si>
    <t>Įgyvendintas projektas</t>
  </si>
  <si>
    <t>10.01.01.01.20.</t>
  </si>
  <si>
    <t>Įsteigta klasių</t>
  </si>
  <si>
    <t>10.01.01.01.21.</t>
  </si>
  <si>
    <t>10.01.01.01.22.</t>
  </si>
  <si>
    <t>10.01.01.01.26.</t>
  </si>
  <si>
    <t>10.01.01.01.27.</t>
  </si>
  <si>
    <t>Įsteigta dėstytojų etatų</t>
  </si>
  <si>
    <t>10.01.01.02.</t>
  </si>
  <si>
    <t>10.01.01.02.02.</t>
  </si>
  <si>
    <t>10.01.01.02.03.</t>
  </si>
  <si>
    <t>10.01.01.02.06.</t>
  </si>
  <si>
    <t>10.01.01.03.</t>
  </si>
  <si>
    <t>Surengta prevencinių renginių</t>
  </si>
  <si>
    <t>Dalyvaujančių renginuose mokinių skaičius</t>
  </si>
  <si>
    <t>10.01.01.04.</t>
  </si>
  <si>
    <t>Miesto metodinių būrelių veiklos užtikrinimas</t>
  </si>
  <si>
    <t>10.01.01.04.01.</t>
  </si>
  <si>
    <t>10.01.01.05.</t>
  </si>
  <si>
    <t>Mokinių, aprūpintų elektroniniais pažymėjimais</t>
  </si>
  <si>
    <t>10.01.01.06.</t>
  </si>
  <si>
    <t>Mokinių registravimo į savivaldybės bendrojo ugdymo mokyklas informacinės sistemos sukūrimas ir priežiūra</t>
  </si>
  <si>
    <t>10.01.01.06.01.</t>
  </si>
  <si>
    <t>Administruojama informacinė sistema</t>
  </si>
  <si>
    <t>10.01.01.07.</t>
  </si>
  <si>
    <t>Savivaldybės švietimo įstaigų civilinės atsakomybės draudimas</t>
  </si>
  <si>
    <t>10.02.</t>
  </si>
  <si>
    <t xml:space="preserve">Gerinti ugdymo sąlygas ir aplinką   </t>
  </si>
  <si>
    <t>10.02.01.</t>
  </si>
  <si>
    <t xml:space="preserve">Renovuoti ugdymo įstaigų pastatus ir patalpas  </t>
  </si>
  <si>
    <t>10.02.01.01.</t>
  </si>
  <si>
    <t>Savivaldybės bendrojo ugdymo mokyklų pastatų ir aplinkos modernizavimas ir plėtra</t>
  </si>
  <si>
    <t>10.02.01.01.01.</t>
  </si>
  <si>
    <t>Klaipėdos Tauralaukio progimnazijos pastato (Klaipėdos g. 31) rekonstravimas į ikimokyklinio ir priešmokyklinio ugdymo įstaigą</t>
  </si>
  <si>
    <t>10.02.01.01.02.</t>
  </si>
  <si>
    <t>Modernių ugdymosi erdvių sukūrimas Klaipėdos miesto progimnazijose ir gimnazijose</t>
  </si>
  <si>
    <t>Modernizuota edukacinių erdvių (sporto salių)</t>
  </si>
  <si>
    <t>Įstaigų, kuriose įsigyta įranga ir baldai, skaičius</t>
  </si>
  <si>
    <t>10.02.01.01.05.</t>
  </si>
  <si>
    <t>Klaipėdos Prano Mašioto progimnazijos pastato, Varpų g. 3 rekonstravimas</t>
  </si>
  <si>
    <t>10.02.01.01.06.</t>
  </si>
  <si>
    <t>Atlikta statybos darbų. Užbaigtumas</t>
  </si>
  <si>
    <t>10.02.01.01.10.</t>
  </si>
  <si>
    <t>Sporto aikštynų atnaujinimas</t>
  </si>
  <si>
    <t>Parengta techninių projektų</t>
  </si>
  <si>
    <t>Atnaujintų sporto aikštynų skaičius</t>
  </si>
  <si>
    <t>10.02.01.01.13.</t>
  </si>
  <si>
    <t>BĮ Klaipėdos „Žaliakalnio“ gimnazijos pastato inžinerinių sistemų ir vidaus patalpų remontas</t>
  </si>
  <si>
    <t>10.02.01.01.14.</t>
  </si>
  <si>
    <t>10.02.01.02.</t>
  </si>
  <si>
    <t>Ikimokyklinio ugdymo mokyklų pastatų modernizavimas ir plėtra</t>
  </si>
  <si>
    <t>10.02.01.02.01.</t>
  </si>
  <si>
    <t>Energinio efektyvumo didinimas ikimokyklinio ugdymo įstaigose</t>
  </si>
  <si>
    <t>Atlikta modernizavimo darbų. Užbaigtumas</t>
  </si>
  <si>
    <t>10.02.01.02.02.</t>
  </si>
  <si>
    <t>Atlikta rangos darbų</t>
  </si>
  <si>
    <t>10.02.01.02.03.</t>
  </si>
  <si>
    <t>Klaipėdos lopšelio-darželio „Žiogelis“ pastato, Kauno g. 27 modernizavimas</t>
  </si>
  <si>
    <t>10.02.01.03.</t>
  </si>
  <si>
    <t>Neformaliojo švietimo įstaigų pastatų rekonstravimas</t>
  </si>
  <si>
    <t>10.02.01.03.01.</t>
  </si>
  <si>
    <t>Klaipėdos karalienės Luizės jaunimo centro (Puodžių g.) modernizavimas, plėtojant neformaliojo ugdymosi galimybes</t>
  </si>
  <si>
    <t>Atlikta sporto salės rekonstravimo darbų</t>
  </si>
  <si>
    <t>10.02.01.03.02.</t>
  </si>
  <si>
    <t>Jeronimo Kačinsko muzikos mokyklos (Statybininkų pr. 5) pastato energinio efektyvumo didinimas</t>
  </si>
  <si>
    <t>10.02.01.04.</t>
  </si>
  <si>
    <t>Mokymosi aplinkos pritaikymas švietimo reikmėms</t>
  </si>
  <si>
    <t>10.02.01.04.01.</t>
  </si>
  <si>
    <t>Lauko žaidimų aikštelių ir įrengimų atnaujinimas ikimokyklinėse ugdymo įstaigose</t>
  </si>
  <si>
    <t>10.02.01.04.02.</t>
  </si>
  <si>
    <t>Patalpų atnaujinimas užtikrinant atitiktį Higienos normoms</t>
  </si>
  <si>
    <t>10.02.01.04.06.</t>
  </si>
  <si>
    <t>Pritaikytų patalpų plotas</t>
  </si>
  <si>
    <t>kv.m</t>
  </si>
  <si>
    <t>10.02.01.04.08.</t>
  </si>
  <si>
    <t>Patalpų pritaikymas neįgalių vaikų ugdymui</t>
  </si>
  <si>
    <t>10.02.01.07.</t>
  </si>
  <si>
    <t>10.02.01.07.01.</t>
  </si>
  <si>
    <t>10.02.02.</t>
  </si>
  <si>
    <t>Aprūpinti švietimo įstaigas reikalingu inventoriumi</t>
  </si>
  <si>
    <t>10.02.02.01.</t>
  </si>
  <si>
    <t>10.02.02.01.01.</t>
  </si>
  <si>
    <t>Baldų ir įrangos atnaujinimas</t>
  </si>
  <si>
    <t>Įrengimų įsigijimas švietimo įstaigų maisto blokuose</t>
  </si>
  <si>
    <t>Įsigyta įrengimų</t>
  </si>
  <si>
    <t>Savivaldybės įstaigų, įsigijusių įrengimus, skaičius</t>
  </si>
  <si>
    <t>10.02.03.</t>
  </si>
  <si>
    <t xml:space="preserve">Organizuoti materialinį, ūkinį ir techninį ugdymo įstaigų aptarnavimą  </t>
  </si>
  <si>
    <t>10.02.03.01.</t>
  </si>
  <si>
    <t>Ugdymo įstaigų ūkinio aptarnavimo organizavimas</t>
  </si>
  <si>
    <t>10.02.03.01.01.</t>
  </si>
  <si>
    <t>10.02.03.01.02.</t>
  </si>
  <si>
    <t>Šilumos tinklų ir karšto vandens tinklų sistemų priežiūra</t>
  </si>
  <si>
    <t>10.02.03.01.03.</t>
  </si>
  <si>
    <t>Renovuota, suremontuota sistemų</t>
  </si>
  <si>
    <t>10.02.03.01.04.</t>
  </si>
  <si>
    <t>10.02.03.01.05.</t>
  </si>
  <si>
    <t>Kabelio tinklo ilgis</t>
  </si>
  <si>
    <t>km</t>
  </si>
  <si>
    <t>10.02.03.01.06.</t>
  </si>
  <si>
    <t>Saugoma įstaigų pastatų</t>
  </si>
  <si>
    <t>10.02.03.01.07.</t>
  </si>
  <si>
    <t>10.02.03.01.09.</t>
  </si>
  <si>
    <t>Įstaigų, kuriose atlikti elektros instaliacijos remonto darbai, skaičius</t>
  </si>
  <si>
    <t>10.02.03.01.12.</t>
  </si>
  <si>
    <t>Įstaigų, kurių pastatų stogai suremontuoti, skaičius</t>
  </si>
  <si>
    <t>10.02.03.01.13.</t>
  </si>
  <si>
    <t>Švietimo įstaigų lauko inžinerinių tinklų remontas</t>
  </si>
  <si>
    <t>Įstaigų, kurių inžineriniai tinklai suremontuoti, skaičius</t>
  </si>
  <si>
    <t>10.02.03.01.15.</t>
  </si>
  <si>
    <t>Švietimo įstaigų centralizuotas langų valymas</t>
  </si>
  <si>
    <t>10.02.03.02.</t>
  </si>
  <si>
    <t>10.02.03.02.01.</t>
  </si>
  <si>
    <t>10.02.03.03.</t>
  </si>
  <si>
    <t>10.02.03.03.01.</t>
  </si>
  <si>
    <t>Perkelta įstaigų</t>
  </si>
  <si>
    <t>10.02.03.04.</t>
  </si>
  <si>
    <t>Švietimo įstaigų energinių išteklių efektyvinimas</t>
  </si>
  <si>
    <t>10.02.03.04.01.</t>
  </si>
  <si>
    <t>Komunalinių paslaugų (šildymo, vandens, nuotekų) įsigijimas</t>
  </si>
  <si>
    <t>Šildoma įstaigų</t>
  </si>
  <si>
    <t>10.02.03.04.02.</t>
  </si>
  <si>
    <t>Aptarnaujamų įstaigų skaičius</t>
  </si>
  <si>
    <t>Atsinaujinančių energijos išteklių  panaudojimas švietimo įstaigų pastatuose</t>
  </si>
  <si>
    <t>10.02.03.04.04.</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</si>
  <si>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</si>
  <si>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</si>
  <si>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</si>
  <si>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</si>
  <si>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</si>
  <si>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</si>
  <si>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</si>
  <si>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</si>
  <si>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16</t>
  </si>
  <si>
    <t>UGDYMO PROCESO UŽTIKRINIMO PROGRAMA (NR. 10)</t>
  </si>
  <si>
    <t>BVS lėšos</t>
  </si>
  <si>
    <t>2020</t>
  </si>
  <si>
    <t>Bendrojo ugdymo mokyklų, kuriose įgyvendintos Bendrojo ugdymo mokyklų tinklo pertvarkos bendrojo plano priemonės</t>
  </si>
  <si>
    <t>7,00</t>
  </si>
  <si>
    <t>48,00</t>
  </si>
  <si>
    <t>50,00</t>
  </si>
  <si>
    <t>Įstaigų, kuriose užtikrintas ugdymo organizavimas, dalis</t>
  </si>
  <si>
    <t>100,00</t>
  </si>
  <si>
    <t>Per metus organizuotų neformaliojo vaikų ir suaugusiųjų švietimo programų (iš dalies finansuojamų)</t>
  </si>
  <si>
    <t>135,00</t>
  </si>
  <si>
    <t>91,00</t>
  </si>
  <si>
    <t>10.01.01.01.01.01.</t>
  </si>
  <si>
    <t>Ikimokyklinio ar priešmokyklinio ugdymo mokytojų, dirbančių vienoje ikimokyklinės įstaigos grupėje, etatų skaičiaus didinimas</t>
  </si>
  <si>
    <t>151</t>
  </si>
  <si>
    <t>47,00</t>
  </si>
  <si>
    <t>7 968,00</t>
  </si>
  <si>
    <t>8 611,00</t>
  </si>
  <si>
    <t>2020 m.: Faktiniai duomenys yra iš Mokinių registro</t>
  </si>
  <si>
    <t>3331</t>
  </si>
  <si>
    <t>Atleista mokytojų</t>
  </si>
  <si>
    <t>25,00</t>
  </si>
  <si>
    <t>24,00</t>
  </si>
  <si>
    <t>2020 m.: Iki 2020-12-31 atleisti 24 mokytojai iš 20 lopšelių-darželių.</t>
  </si>
  <si>
    <t>331</t>
  </si>
  <si>
    <t>Mokytojų, dirbančių vienoje ikimokyklinės įstaigos grupėje, etatų</t>
  </si>
  <si>
    <t>2,00</t>
  </si>
  <si>
    <t>321</t>
  </si>
  <si>
    <t>1413</t>
  </si>
  <si>
    <t>2</t>
  </si>
  <si>
    <t>323</t>
  </si>
  <si>
    <t>333</t>
  </si>
  <si>
    <t>141</t>
  </si>
  <si>
    <t>149</t>
  </si>
  <si>
    <t>32,00</t>
  </si>
  <si>
    <t>29,00</t>
  </si>
  <si>
    <t>1,00</t>
  </si>
  <si>
    <t>59,00</t>
  </si>
  <si>
    <t>27,00</t>
  </si>
  <si>
    <t>20,00</t>
  </si>
  <si>
    <t>31,00</t>
  </si>
  <si>
    <t>35,00</t>
  </si>
  <si>
    <t>46,00</t>
  </si>
  <si>
    <t>77,00</t>
  </si>
  <si>
    <t>17,00</t>
  </si>
  <si>
    <t>10.01.01.01.0110.</t>
  </si>
  <si>
    <t>4,00</t>
  </si>
  <si>
    <t>910,00</t>
  </si>
  <si>
    <t>869,00</t>
  </si>
  <si>
    <t>14214</t>
  </si>
  <si>
    <t>1 285,00</t>
  </si>
  <si>
    <t>378,00</t>
  </si>
  <si>
    <t>332</t>
  </si>
  <si>
    <t>3,00</t>
  </si>
  <si>
    <t>Psichologų etatų</t>
  </si>
  <si>
    <t>312</t>
  </si>
  <si>
    <t>334</t>
  </si>
  <si>
    <t>14101</t>
  </si>
  <si>
    <t>14123</t>
  </si>
  <si>
    <t>10.01.01.01.0201.</t>
  </si>
  <si>
    <t>49,00</t>
  </si>
  <si>
    <t>17 850,00</t>
  </si>
  <si>
    <t>18 319,00</t>
  </si>
  <si>
    <t>18 020,00</t>
  </si>
  <si>
    <t>324</t>
  </si>
  <si>
    <t>33,50</t>
  </si>
  <si>
    <t>2020 m.: Iki 2020-12-31 atleisti 48 mokytojai: 29 progimnazijose ir 19 mokytojų gimnazijose.</t>
  </si>
  <si>
    <t>311</t>
  </si>
  <si>
    <t>14511</t>
  </si>
  <si>
    <t>322</t>
  </si>
  <si>
    <t>3241</t>
  </si>
  <si>
    <t>169,00</t>
  </si>
  <si>
    <t>52,00</t>
  </si>
  <si>
    <t>45,00</t>
  </si>
  <si>
    <t>153,00</t>
  </si>
  <si>
    <t>136,00</t>
  </si>
  <si>
    <t>2020 m.: Faktiniai duomenys yra iš Mokinių registro.</t>
  </si>
  <si>
    <t>0,00</t>
  </si>
  <si>
    <t>647,00</t>
  </si>
  <si>
    <t>680,00</t>
  </si>
  <si>
    <t>39,00</t>
  </si>
  <si>
    <t>18,00</t>
  </si>
  <si>
    <t>6,00</t>
  </si>
  <si>
    <t>1311</t>
  </si>
  <si>
    <t>131</t>
  </si>
  <si>
    <t>10.01.01.01.0308.</t>
  </si>
  <si>
    <t>Stadionų ir sporto aikštynų (su dirbtinės žolės danga) priežiūros užtikrinimas</t>
  </si>
  <si>
    <t>5,00</t>
  </si>
  <si>
    <t>2020 m.: Stadionų priežiūros darbai vyko pagal planą. Vytauto Didžiojo gimnazija priežiūros paslaugą nusipirko pigiau, todėl liko nepanaudota lėšų.</t>
  </si>
  <si>
    <t>10.01.01.01.0310.</t>
  </si>
  <si>
    <t>BĮ Klaipėdos Gedminų progimnazijos dalyvavimo tarptautiniuose projektuose užtikrinimas</t>
  </si>
  <si>
    <t>Vykdoma projektų</t>
  </si>
  <si>
    <t>1418</t>
  </si>
  <si>
    <t>230,00</t>
  </si>
  <si>
    <t>140,00</t>
  </si>
  <si>
    <t>2020 m.: Įvyko 140 renginių. 20 renginių neįvyko dėl paskelbto karantino.</t>
  </si>
  <si>
    <t>5 560,00</t>
  </si>
  <si>
    <t>5 570,00</t>
  </si>
  <si>
    <t>90,00</t>
  </si>
  <si>
    <t>9 600,00</t>
  </si>
  <si>
    <t>13 572,00</t>
  </si>
  <si>
    <t>2020 m.: Aptarnautų asmenų skaičius padidėjo dėl to, kad tarnybos specialistai atliko 2 mikroklimato tyrimus miesto švietimo įstaigose (pirmasis tyrimas – 67 įstaigose, apklausti 2733 respondentai; antrasis tyrimas – 69 įstaigose, apklausti 2775 respondentai).</t>
  </si>
  <si>
    <t>23,00</t>
  </si>
  <si>
    <t>Įrengta papildomų darbo vietų</t>
  </si>
  <si>
    <t>2020 m.: Nuo kovo 1 d. įdarbinti 5 psichologai. Sukurtos 5 darbo vietos: nupirkti 5 kompiuteriai, įrengtas darbo kabinetas.</t>
  </si>
  <si>
    <t>150,00</t>
  </si>
  <si>
    <t>144,00</t>
  </si>
  <si>
    <t>2020 m.: Sumažėjo darželinio amžiaus vaikų skaičius (iki 77), mokinių skaičius (32), suaugusiųjų skaičius (iki 35), iš viso sumažėjo 6 ugdytiniais.</t>
  </si>
  <si>
    <t>2020 m.: Iki 2020-12-31 buvo atleistas 1 mokytojas.</t>
  </si>
  <si>
    <t>670,00</t>
  </si>
  <si>
    <t>717,00</t>
  </si>
  <si>
    <t>2020 m.: Įvyko 717 renginių, iš kurių 406 (56,6 proc.) vyko nuotoliniu būdu. Renginių skaičius padidėjo dėl to, kad dalyviams buvo patogu renginių laiką ir trukmę priderinti prie tiesioginio darbo laiko. Padidėjo renginių, kuriuose buvo mokoma dirbti įvairiomis skaitmeninėmis priemonėmis ir prisijungimo platformomis, skaičius.</t>
  </si>
  <si>
    <t>30,00</t>
  </si>
  <si>
    <t>13 000,00</t>
  </si>
  <si>
    <t>17 900,00</t>
  </si>
  <si>
    <t>2020 m.: Išduota 17 900 kvalifikacijos pažymėjimų. Kadangi per metus įvyko 50 renginių daugiau nei planuota, tai padidėjo ir kvalifikacijos renginių dalyvių, kuriems buvo išduoti kvalifikacijos pažymėjimai, skaičius. Seminarai buvo organizuojami nuotoliniu būdu, todėl dalyvių skaičius galėjo būti didesnis nei seminarų, vykdomų kontaktiniu būdu.</t>
  </si>
  <si>
    <t>110,00</t>
  </si>
  <si>
    <t>2020 m.: Priemonė įvykdyta.</t>
  </si>
  <si>
    <t>10.01.01.01.09./2018</t>
  </si>
  <si>
    <t>133</t>
  </si>
  <si>
    <t>1 215,00</t>
  </si>
  <si>
    <t>1 222,00</t>
  </si>
  <si>
    <t>2020 m.: Faktiniai duomenys iš Mokinių registro</t>
  </si>
  <si>
    <t>1 990,00</t>
  </si>
  <si>
    <t>1 958,00</t>
  </si>
  <si>
    <t>507,00</t>
  </si>
  <si>
    <t>2020 m.: Įstaigos 2020-09-01 pateikė faktinį lankančių vaikų, kuriems priklauso kompensacija, skaičių. Pagal tai bus planuojamos lėšos ir 2021 metams.</t>
  </si>
  <si>
    <t>Mokytojų padėjėjų</t>
  </si>
  <si>
    <t>11,00</t>
  </si>
  <si>
    <t>10.01.01.01.17.</t>
  </si>
  <si>
    <t>Mokytojų persikvalifikavimo studijų išlaidų apmokėjimas</t>
  </si>
  <si>
    <t>98,00</t>
  </si>
  <si>
    <t>90,98</t>
  </si>
  <si>
    <t>210,00</t>
  </si>
  <si>
    <t>123,00</t>
  </si>
  <si>
    <t>8,00</t>
  </si>
  <si>
    <t>Sporto klasių veiklos užtikrinimas (iki 2019 m. Sporto klasių steigimas)</t>
  </si>
  <si>
    <t>120,00</t>
  </si>
  <si>
    <t>124,00</t>
  </si>
  <si>
    <t>155</t>
  </si>
  <si>
    <t>Programoje dalyvaujančių vaikų</t>
  </si>
  <si>
    <t>Mokytojų, įgijusių kompetencijas</t>
  </si>
  <si>
    <t>15,00</t>
  </si>
  <si>
    <t>2020 m.: Dėl ekstremalios situacijos mokytojų kompetencijų tobulinimas perkeltas į 2021 m.</t>
  </si>
  <si>
    <t>2,15</t>
  </si>
  <si>
    <t>Įsigyta laboratorinės įrangos ir priemonių</t>
  </si>
  <si>
    <t>51,00</t>
  </si>
  <si>
    <t>Neformaliojo vaikų ir suaugusiųjų švietimo organizavimas</t>
  </si>
  <si>
    <t>Ugdymo proceso užtikrinimas biudžetinėse sporto mokyklose</t>
  </si>
  <si>
    <t>3 054,00</t>
  </si>
  <si>
    <t>5 600,00</t>
  </si>
  <si>
    <t>5 801,00</t>
  </si>
  <si>
    <t>2020 m.: NVŠ programose dalyvavo 5801 vaikas. Faktiniai duomenys yra iš mokinių registro.</t>
  </si>
  <si>
    <t>141160</t>
  </si>
  <si>
    <t>Programų skaičius</t>
  </si>
  <si>
    <t>14116</t>
  </si>
  <si>
    <t>10.01.01.03.01.</t>
  </si>
  <si>
    <t>540,00</t>
  </si>
  <si>
    <t>2020 m.: Mieste veikė 39 mokomųjų dalykų metodiniai būreliai, kurių  pirmininkai dirbo nuo sausio iki birželio ir nuo rugsėjo iki gruodžio. Apmokėjimas už vadovavimą metodiniams būreliams vyko du kartus per metus (birželio ir gruodžio mėn.).</t>
  </si>
  <si>
    <t>10.01.01.01.23.</t>
  </si>
  <si>
    <t>5 800,00</t>
  </si>
  <si>
    <t>6 205,00</t>
  </si>
  <si>
    <t>2020 m.: Įsigyti 6205 elektroninių mokinio pažymėjimai. Pažymėjimų įsigyta daugiau nei numatyta dėl naujų mokinių atvykimo mokslo metų eigoje ir moksleivių migravimo į kitas miesto bendrojo ugdymo įstaigas. Dalis lėšų  nepanaudota dėl sudėtingų karantino sąlygų ir darbo nuotoliniu būdu.</t>
  </si>
  <si>
    <t>2020 m.: Sistema administruojama pagal 2018 m. balandžio 3 d. pasirašytą paslaugų sutartį.</t>
  </si>
  <si>
    <t>10.01.01.07.01.</t>
  </si>
  <si>
    <t>92,00</t>
  </si>
  <si>
    <t>2020 m.: Apmokėjimas įvykdytas pagal pasirašytą sutartį.</t>
  </si>
  <si>
    <t>Atnaujintų savivaldybės bendrojo ugdymo mokyklų sporto aikštynų</t>
  </si>
  <si>
    <t>0,30</t>
  </si>
  <si>
    <t>2020 m.: Hermano Zudermano gimnazijos sporto aikštyno statybos atnaujinimo darbai pradėti spalio mėn. 2020 m.  atlikta ~ 30 proc. darbų.</t>
  </si>
  <si>
    <t>Savivaldybės įstaigos, kuriose patalpos pritaikytos neįgalių vaikų ugdymui</t>
  </si>
  <si>
    <t>2020 m.: Įrengti pandusai Klaipėdos vaikų laisvalaikio centro klubuose: „Liepsnelė“, „Saulutė“, „Švyturys“ ir „Žuvėdra“.</t>
  </si>
  <si>
    <t>Savivaldybės ikimokyklinio ugdymo įstaigų, kuriose atnaujintos lauko aikštelės ir įrenginiai</t>
  </si>
  <si>
    <t>Bendrojo ugdymo mokyklų, kuriose įrengtos išmaniosios klasės</t>
  </si>
  <si>
    <t>12,00</t>
  </si>
  <si>
    <t>2020 m.: Techninis projektas parengtas, statybą leidžiantis dokumentas gautas 2020-12-21.</t>
  </si>
  <si>
    <t>2020 m.: Baigtas „Sendvario“ progimnazijos sporto salės remontas, įsigyti baldai sporto salei su prieigomis, sporto  inventorius. 2020-06-23 pasirašyta Rangos sutartis „Varpo“ gimnazijos ir Liudviko Stulpino progimnazijos  sporto salių remonto darbams. Rangos darbų atlikimas pagal sutartį vėluoja, bus skaičiuojami delspinigiai. Taip pat atidėti baldų ir įrangos pirkimai dėl nebaigtų remonto darbų. Įsigytos ir pakabintos švieslentės „Varpo“ gimnazijos ir Liudviko Stulpino progimnazijos sporto salėms (sporto salių sienos baigtos tvarkyti).</t>
  </si>
  <si>
    <t>SB(ES-VB)</t>
  </si>
  <si>
    <t>132</t>
  </si>
  <si>
    <t>1321</t>
  </si>
  <si>
    <t>Atliktas stogo remontas, 700 kv. m</t>
  </si>
  <si>
    <t>2020 m.: 2020-06-04 pasirašyta Rangos sutartis, pagal kurią parengtas techninis projektas, atlikti dalies stogo remonto darbų (800 kv. m), įrengta rekuperacinė vėdinimo sistema sporto salėje.</t>
  </si>
  <si>
    <t>14114</t>
  </si>
  <si>
    <t>14,00</t>
  </si>
  <si>
    <t>2020 m.: 2019-06-19 pasirašyta Rangos sutartis, darbų trukmė 16 mėn. su galimybe darbų atlikimo terminą pratęsti 2 mėn. Dėl sklype esančių neiškeltų inžinerinių tinklų 2019-09-09 pasirašytas papildomas susitarimas dėl sutarties vykdymo sustabdymo ir atnaujintas tik 2020-05-11. Šiuo metu vykdomi grunto išvežimo darbai, polių įrengimas, D1 kelio sankasos įrengimas, automobilių aikštelių pagrindų įrengimas, apšvietimo tinklų įrengimas, laikančiojo konstrukcinio karkaso įrengimo darbai.</t>
  </si>
  <si>
    <t>2020 m.: 2020-09-14 pasirašyta Hermano Zudermano sporto aikštyno statybos darbų sutartis. Darbai pradėti spalio mėn. 2020 m.  atlikta ~ 30 proc. darbų.</t>
  </si>
  <si>
    <t>10.02.01.01.11.</t>
  </si>
  <si>
    <t>Klaipėdos Vytauto Didžiojo gimnazijos S. Daukanto g. 31 pastato patalpų einamasis remontas bei vėdinimo sistemos įrengimas senajame pastato korpuse</t>
  </si>
  <si>
    <t>Atlikta rekonstravimo darbų</t>
  </si>
  <si>
    <t>2020 m.: Atlikti stogo dalies keitimo darbai, vidaus patalpų, elektros instaliacijos remonto darbai bei papildomi balkono remonto darbai.</t>
  </si>
  <si>
    <t>Įrengta vėdinimo sistema</t>
  </si>
  <si>
    <t>2020 m.: Atlikti ventiliacinės sistemos remonto darbai.</t>
  </si>
  <si>
    <t>70,00</t>
  </si>
  <si>
    <t>2020 m.: 2020-10-01 nutraukta sutartis su rangovu, vykdančiu Klaipėdos „Žaliakalnio“ gimnazijos pastato inžinerinių sistemų ir vidaus patalpų remonto darbus. Pagal rangos sutartį buvo atlikta  apytiksliai 56 proc. darbų. Nupirkta likusių ir papildomų remonto darbų kiekių nustatymo paslauga šiame objekte, pritaikant 2020-03-23 preliminariosios sutarties įkainių darbus, atsižvelgiant į atliktos statinio dalinės ekspertizės išvadas. 2020-11-03 pasirašyta nauja rangos sutartis dėl remonto darbų. Pagal šią sutartį iki metų pabaigos atlikta apie 20 proc. darbų. 2020-11-18 pasirašyta sutartis dėl šilumos sistemos montavimo darbų. Darbai atlikti. 2020-11-23 pasirašyta sutartis dėl šilumos punkto montavimo darbų. Darbai atlikti. Pagal 2020-12-18 Tiekėjų apklausos pažymą  nupirkta šilumos tiekimo apskaitos projekto paslauga. Darbų pabaiga numatoma 2021 m. II ketv.</t>
  </si>
  <si>
    <t>Sporto salių atnaujinimas</t>
  </si>
  <si>
    <t>2020 m.: Parengtas Klaipėdos „Versmės“ progimnazijos sporto salės atnaujinimo projektas. Darbams 2020 m. nebuvo skirta lėšų.</t>
  </si>
  <si>
    <t>10,00</t>
  </si>
  <si>
    <t>Ikimokyklinio ir priešmokyklinio ugdymo prieinamumo didinimas Klaipėdos mieste</t>
  </si>
  <si>
    <t>2020 m.: Parengtas techninis projektas, statybos leidimas gautas 2020-02-05.</t>
  </si>
  <si>
    <t>2020 m.: Atlikti visi statybos darbai pagal pasirašytą rangos darbų sutartį 2019-11-04 (ir sudarytus papildomus susitarimus), ruošiama techninė dokumentacija objekto pridavimui.</t>
  </si>
  <si>
    <t>80,00</t>
  </si>
  <si>
    <t>60,00</t>
  </si>
  <si>
    <t>2020 m.: 2020-04-29 pasirašyta Rangos sutartis. Kultūros paveldo statinio modernizavimo metu susidurta su nenumatytomis problemomis: 1) nuardžius sporto salės stogo dangą, gegnes, pakabinamą lubų konstrukciją, paaiškėjo, kad esama medinė santvarinė konstrukcija yra vietomis supuvusi. Reikėjo atlikti santvarinės konstrukcijos, turinčios vertingųjų savybių, remonto darbus; 2) pradėjus žemės darbus lauko buitinių nuotekų įrengimui, atkasta kapavietė, trukdanti kloti nuotekų vamzdžius, todėl buvo keičiama buitinių nuotekų įrengimo trasa. Tai pakoregavo planuotų darbų eigą ir terminus. Dėl minėtų nenumatytų aplinkybių planuojamas Rangos sutarties pratęsimas iki 2021-04-07.</t>
  </si>
  <si>
    <t>Įsigyta įrangos</t>
  </si>
  <si>
    <t>2020 m.: Įrangą planuojama įsigyti atlikus rangos darbus.</t>
  </si>
  <si>
    <t>26,00</t>
  </si>
  <si>
    <t>2020 m.: Suplanuotos lėšos panaudotos, patalpos atnaujintos.</t>
  </si>
  <si>
    <t>Klaipėdos "Gilijos" pradinei mokyklai perduotų patalpų pritaikymas mokyklos reikmėms</t>
  </si>
  <si>
    <t>10.02.01.04.09.</t>
  </si>
  <si>
    <t>Klaipėdos lopšelio-darželio "Žuvėdra" patalpų pritaikymas ugdymo reikmėms</t>
  </si>
  <si>
    <t>10.02.01.05.</t>
  </si>
  <si>
    <t>Vėdinimo ir kondicionavimo sistemų egzaminų centruose įrengimas</t>
  </si>
  <si>
    <t>10.02.01.05.01.</t>
  </si>
  <si>
    <t>Egzaminų centrų skaičius</t>
  </si>
  <si>
    <t>2020 m.: Įvykdyta pagal planą.</t>
  </si>
  <si>
    <t>390,00</t>
  </si>
  <si>
    <t>2020 m.: Tiekėjas pagal pasirašytą sutartį prievoles turėjo atlikti iki 2020-09-29. Modulinės ikimokyklinio ugdymo grupės nėra išnuomotos, kadangi tiekėjas vėluoja atlikti pagal sutartį jam priskirtus įsipareigojimus. Kadangi darbai buvo pradėti metų pabaigoje, darbus atlikti iš dalies trukdė ir klimatinės sąlygos. Tiekėjui už vėlavimą skaičiuojami delspinigiai.</t>
  </si>
  <si>
    <t>Įrengta nuomai grupių ikimokykliniam ir priešmokykliniam ugdymui</t>
  </si>
  <si>
    <t>Išnuomota modulinių kompleksų</t>
  </si>
  <si>
    <t>10.02.02.01.02.</t>
  </si>
  <si>
    <t>Klaipėdos „Žaliakalnio“ gimnazijos baldų ir įrangos atnaujinimas</t>
  </si>
  <si>
    <t>573,00</t>
  </si>
  <si>
    <t>2020 m.: Įstaiga įsigijo visus planuotus baldus (mokyklinius suolus, kėdes, valgyklos baldus, stelažus, konferencines kėdes, spintas, seifus) pagal planą.</t>
  </si>
  <si>
    <t>10.02.02.01.03.</t>
  </si>
  <si>
    <t>13,00</t>
  </si>
  <si>
    <t>19,00</t>
  </si>
  <si>
    <t>2020 m.: Virtuvės įrengimus įsigijo šios įstaigos: lopšeliai-darželiai: „Alksniukas“ (1vnt.), „Čiauškutė“ (2 vnt.), „Rūta“ (2 vnt.), „Ąžuoliukas“ (3 vnt.), „Eglutė“ (2 vnt.), „Gintarėlis“ (3 vnt.), „Pumpurėlis“ (4 vnt.), „Radastėlė“ (1 vnt.), „Želmenėlis“ (1 vnt.), „Žemuogėlė“ (1 vnt.), „Žiburėlis“ (1 vnt.), „Saulutės“ mokykla-darželis (3 vnt.), „Žilvitis“ (2 vnt.).</t>
  </si>
  <si>
    <t>10.02.02.02.</t>
  </si>
  <si>
    <t>Švietimo paslaugų modernizavimo 2018–2021 m. programos priemonių įgyvendinimas</t>
  </si>
  <si>
    <t>10.02.02.02.01.</t>
  </si>
  <si>
    <t>Įsigyta kompiuterių</t>
  </si>
  <si>
    <t>2020 m.: Jūrų kadetų mokykla įsigijo 5  kompiuterius ir  pamokų tvarkaraščių kūrimo kompiuterinės programos licenciją.</t>
  </si>
  <si>
    <t>10.02.02.02.02.</t>
  </si>
  <si>
    <t>10.02.02.02.03.</t>
  </si>
  <si>
    <t>Neformaliojo švietimo ir pagalbos įstaigų aprūpinimas mobilia-interaktyvia įranga</t>
  </si>
  <si>
    <t>22,00</t>
  </si>
  <si>
    <t>10.02.03.01.0101.</t>
  </si>
  <si>
    <t>Atliktas patalpų remontas</t>
  </si>
  <si>
    <t>2020 m.: Atlikti šilumos sistemos iškėlimo, montavimo ir apdailos darbai. Koridorių remontą Jūrų kadetų mokykla atliko pati.</t>
  </si>
  <si>
    <t>93,00</t>
  </si>
  <si>
    <t>2020 m.: Paslaugos atliekama pagal planą.</t>
  </si>
  <si>
    <t>1551</t>
  </si>
  <si>
    <t>37,70</t>
  </si>
  <si>
    <t>2020 m.: Paslauga atliekama pagal planą.</t>
  </si>
  <si>
    <t>101,00</t>
  </si>
  <si>
    <t>10.02.03.01.08.</t>
  </si>
  <si>
    <t>Mokymo įstaigų vidaus patalpų remontas po šiluminės renovacijos</t>
  </si>
  <si>
    <t>Įstaigų, kuriose suremontuotos patalpos, skaičius</t>
  </si>
  <si>
    <t>9,00</t>
  </si>
  <si>
    <t>33,00</t>
  </si>
  <si>
    <t>2020 m.: Paslauga vykdoma pagal planą - langai buvo valomi du kartus.</t>
  </si>
  <si>
    <t>10.02.03.01.17.</t>
  </si>
  <si>
    <t>Dušinių prie mokyklų sporto salių atnaujinimas EUROPIADOS pasiruošimui</t>
  </si>
  <si>
    <t>2020 m.: Darbai įvykdyti 3 įstaigose: „Pajūrio“ ir P. Mašioto progimnazijose, H. Zudermano gimnazijoje.</t>
  </si>
  <si>
    <t>10.02.03.01.18.</t>
  </si>
  <si>
    <t>Sporto aikštynų priežiūra</t>
  </si>
  <si>
    <t>Prižiūrima aikštynų</t>
  </si>
  <si>
    <t>2020 m.: Atlikti „Verdenės“ progimnazijos, Kretingos g. 22, sporto aikštyno futbolo aikštės  apšvietimo priežiūros darbai (prožektorių pritvirtinimas, sureguliavimas, paskirstymo skydų profilaktika). Likusi suma sutaupyta po viešųjų pirkimų.</t>
  </si>
  <si>
    <t>300,00</t>
  </si>
  <si>
    <t>327,00</t>
  </si>
  <si>
    <t>2020 m.: Vaikų vežiojimas vyko pagal patvirtintą ugdymo procesą. Vaikų skaičius, kuriems kompensuojamos pavėžėjimo išlaidos, nuolat kinta dėl vaikų sergamumo, tėvų vežiojimo ir kitų priežasčių. Lėšų likutis susidarė dėl ugdymo proceso vykdymo nuotoliniu būdu metų III ketvirtį.</t>
  </si>
  <si>
    <t>79,00</t>
  </si>
  <si>
    <t>2020 m.: Eksploatacijos paslauga vykdoma pagal planą.</t>
  </si>
  <si>
    <t>Patvirtintas finansų auditas</t>
  </si>
  <si>
    <t>10.02.03.05.</t>
  </si>
  <si>
    <t>10.02.03.05.01.</t>
  </si>
  <si>
    <t>2020 m.: Priemonė vykdoma pagal planą. Sutaupyta dėl palankių oro sąlygų.</t>
  </si>
  <si>
    <t>Europos Sąjungos paramos lėšos SB(VB)</t>
  </si>
  <si>
    <t>2020 m.: 96 NVŠ teikėjai pateikė prašymus vykdyti programas.</t>
  </si>
  <si>
    <t>2020 m.: Buvo vykdomos  102 vasaros poilsio programos.</t>
  </si>
  <si>
    <t>2020 m.: Įrengtos išmaniosios klasės Simono Dacho, Gedminų, Maksimo Gorkio, Prano Mašioto, Martyno Mažvydo, „Santarvės“, Sendvario, Liudviko Stulpino, „Verdenės“, „Versmės“, Gabijos“, „Pajūrio“, „Saulėtekio“, Vitės, „Smeltės“, Tauralaukio, „Vyturio“  progimnazijose, Baltijos ir Vydūno gimnazijose bei „Gilijos“ pradinėje mokykloje. Įsigyti nešiojamieji kompiuteriai (20 vnt.), planšetiniai kompiuteriai (550 vnt.) ir jų krovimo stotys (20 vnt.), interaktyvūs ekranai (20 vnt.) ir bevielio tinklo prieigos įrenginiai (19 vnt.).</t>
  </si>
  <si>
    <t xml:space="preserve">2020 m.: Su Regos ugdymo centru 48 </t>
  </si>
  <si>
    <t xml:space="preserve">2020 m.: ŠVIS‘e skaičiuojama vieną kartą per metus 2020 m. spalio 1 d. 5 sporto mokyklose buvo  registruoti  3054  mokiniai. </t>
  </si>
  <si>
    <t xml:space="preserve">2020 m.: Faktiniai duomenys yra iš Mokinių registro </t>
  </si>
  <si>
    <t>Efekto / Rezultato / Produkto</t>
  </si>
  <si>
    <t>Ugdymo proceso ir aplinkos užtikrinimas nevalstybinėse ikimokyklinio ugdymo įstaigose – VšĮ „Mažųjų pasaulis“</t>
  </si>
  <si>
    <t>Ugdymo proceso ir aplinkos užtikrinimas nevalstybinėse ikimokyklinio ugdymo įstaigose – VšĮ „Jūrų žvaigždutė“</t>
  </si>
  <si>
    <t>Ugdymo proceso ir aplinkos užtikrinimas nevalstybinėse ikimokyklinio ugdymo įstaigose  – VšĮ „Pasakėlė“</t>
  </si>
  <si>
    <t>Ugdymo proceso ir aplinkos užtikrinimas nevalstybinėse ikimokyklinio ugdymo įstaigose – UAB „Vaikų giraitė“</t>
  </si>
  <si>
    <t>Ugdymo proceso ir aplinkos užtikrinimas nevalstybinėse ikimokyklinio ugdymo įstaigose – VšĮ „Niektauza“</t>
  </si>
  <si>
    <t>Ugdymo proceso ir aplinkos užtikrinimas nevalstybinėse ikimokyklinio ugdymo įstaigose – VšĮ „Saulė ir mėnulis“</t>
  </si>
  <si>
    <t>Ugdymo proceso ir aplinkos užtikrinimas nevalstybinėse ikimokyklinio ugdymo įstaigose – VšĮ „Šv. Pranciškaus paukšteliai“</t>
  </si>
  <si>
    <t>Ugdymo proceso ir aplinkos užtikrinimas nevalstybinėse ikimokyklinio ugdymo įstaigose – VšĮ „Mažieji lazeriukai“</t>
  </si>
  <si>
    <t>Ugdymo proceso ir aplinkos užtikrinimas nevalstybinėse ikimokyklinio ugdymo įstaigose – VšĮ „Laimingų vaikų pilis“</t>
  </si>
  <si>
    <t>Ugdymo proceso ir aplinkos užtikrinimas nevalstybinėse bendrojo ugdymo mokyklose – VšĮ „Vaivorykštės tako“ gimnazija</t>
  </si>
  <si>
    <t>Ugdymo proceso ir aplinkos užtikrinimas nevalstybinėse bendrojo ugdymo mokyklose – VšĮ daugiafunkcinis centras-pagrindinė mokykla „Svetliačiok“</t>
  </si>
  <si>
    <t>Ugdymo proceso ir aplinkos užtikrinimas nevalstybinėse bendrojo ugdymo mokyklose – VšĮ Klaipėdos „Universa Via“ tarptautinė mokykla</t>
  </si>
  <si>
    <t>Ugdymo proceso ir aplinkos užtikrinimas nevalstybinėse bendrojo ugdymo mokyklose – VšĮ Klaipėdos licėjus</t>
  </si>
  <si>
    <t>Ugdymo proceso ir aplinkos užtikrinimas nevalstybinėse bendrojo ugdymo mokyklose – VšĮ Pajūrio Valdorfo bendruomenė</t>
  </si>
  <si>
    <t>Ugdymo proceso ir aplinkos užtikrinimas nevalstybinėse bendrojo ugdymo mokyklose – UAB Mažasis Klaipėdos licėjus</t>
  </si>
  <si>
    <t>Biudžetinės įstaigos Klaipėdos jūrų kadetų mokyklos steigimas – ugdymo proceso ir aplinkos užtikrinimas</t>
  </si>
  <si>
    <t>Universitetinių klasių veiklos organizavimas (2020 m. – Baltijos ir „Žemynos“ gimnazijose)</t>
  </si>
  <si>
    <t>Savivaldybės biudžetinės įstaigos bandomojo energijos vartojimo efektyvumo didinimo projekto įgyvendinimas (2020 m. – l.-d. „Klevelis“ kap. remontas)</t>
  </si>
  <si>
    <t>Biudžetinės įstaigos Klaipėdos jūrų kadetų mokyklos steigimas – patalpų pritaikymas</t>
  </si>
  <si>
    <t>Europos Sąjungos paramos lėšos (savivaldybės biudžetas)</t>
  </si>
  <si>
    <t>Pertvarkos plano priemonės 2020 m. įgyvendintos šiose mokyklose: VšĮ „Universa Via“ ir Klaipėdos licėjuje pradėtos įgyvendinti tarptautinio bakalaureato programos; Baltijos gimnazijoje – formuojamos universitetinės inžinerinio ugdymo klasės; „Aukuro“ gimnazijoje – suformuotos pagrindinio ugdymo II dalies ir vidurinio ugdymo kartu su sporto ugdymu klasės. Planuotos pertvarkos priemonės neįgyvendintos 3 bendrojo ugdymo mokyklose: „Žemynos“, Vytauto Didžiojo gimnazijoje (nesuformuotos universitetinės klasės), Tauralaukio progimnazijoje (dėl nepastatytos naujos mokyklos šiaurinėje miesto dalyje).</t>
  </si>
  <si>
    <t xml:space="preserve">2020 m.: Padidėjo specialiųjų poreikių vaikų skaičius ir teikiamos pagalbos teikimo apimtis Klaipėdos mieste. Taip pat Pedagoginės psichologinės tarnybos ikimokyklinės psichologinės pagalbos skyriuje padidėjo pagalbą teikiančių specialistų skaičius – nuo kovo 1 d. įdarbinti 5 psichologai. 
</t>
  </si>
  <si>
    <t xml:space="preserve">2020 m.: 2 auklėtojų etatai nuo rugsėjo 1 d. įvesti 8 ikimokyklinio ugdymo įstaigose: lopšeliuose-darželiuose  „Alksniukas“, „Ąžuoliukas“, „Klevelis“, „Obelėlė“, „Puriena“, „Sakalėlis“, „Želmenėlis“ ir „Varpelio“ mokykloje-darželyje. </t>
  </si>
  <si>
    <t>2020 m.: „Gilijos“ pradinė mokykla ir 3 mokyklos-darželiai</t>
  </si>
  <si>
    <t>2020 m.: Iki 2020-12-31 atleista Marijos Montessori mokykla-darželis 1 mokytoja ir 2 mokytojai „Gilijos“ pradinėje mokykloje.</t>
  </si>
  <si>
    <t>2020 m.: Iš viso 32 bendrojo ugdymo mokyklose – 18319, „Gilijos“ pradinėje – 544, 3 mokyklose-darželiuose – 325. Iš viso 36 bendrojo ugdymo įstaigose – 19188 mokiniai.</t>
  </si>
  <si>
    <t>2020 m.: 32 – be „Gilijos“ pradinės mokyklos ir 3 mokyklų-darželių.</t>
  </si>
  <si>
    <t xml:space="preserve">2020 m.: Šioje programoje dalyvauja 6 mokyklos („Gilijos“ pradinė mokykla, „Versmės“, Simono Dacho, „Verdenės“ ir „Pajūrio“ progimnazijos, H. Zudermano gimnazija). Dėl COVID-19 ne visos veiklos vyko pagal nustatytą grafiką, veiklos ir  nepanaudotų lėšų likutis perkeltas į 2021 m. </t>
  </si>
  <si>
    <t xml:space="preserve">2020 m.: Įvykdyti 2 projektai („Gyvoji mokykla: erdvė kurti, augti, būti“ ir „Žmogaus teisės: pažadinkime pilietiškumą“), dėl pandemijos likusiųjų dviejų projektų („Mokausi kitaip!“ ir „Europos istorijos lobiai“) baigiamosios veiklos bus įvykdytos 2021 m. 2020 m. projektų įgyvendinimui buvo skirta 105 tūkst. Eur ES ir 20,9 tūkst. Eur apyvartinių SB(ES) lėšų. </t>
  </si>
  <si>
    <t>2020 m.: Iš viso 6 įstaigose – 4670 vaikų, AJE (atviros jaunimo erdvės) – 300 jaunuolių, AVE (atviros vaikų erdvės) – 500 vaikų. Bendras vaikų skaičius – 5570.</t>
  </si>
  <si>
    <t>2020 m.: Suorganizuota 30 renginių, iš kurių 25 – nuotoliniu būdu. Dėl ekstremalios situacijos paskelbimo ir vykdant Sveikatos apsaugos ministro – valstybės lygio ekstremalios situacijos operacijų vadovo sprendimus, renginiai (praktiniai mokymai, projektai, parodos) nuo kovo mėn. buvo organizuoti nuotoliniu būdu.</t>
  </si>
  <si>
    <t xml:space="preserve">Projektas vyko 2016-2018 m. Pietų Baltijos šalių ekologiniame projekte dalyvavo 45 7–8 klasių mokiniai. 2019 m. po visų atskaitų pateikimo VRM pervedė likutį 7,5 proc. 2020 m. parodytos lėšos buvo atkeltos neišleistos lėšos iš 2019 m. </t>
  </si>
  <si>
    <t>2020 m.: Dėl įvesto karantino ne visos planuotos lėšos panaudotos, nes ugdymo įstaigose nebuvo vykdomas ugdymo procesas. Lankomumas – kovo mėn. sudarė 27,1 %, balandžio mėn. - 0 %, gegužės mėn. – 4,0 %, lapkričio mėn. – 49,2 %, gruodžio mėn. – 54,9 % (2020 m. vidutinis lankomumas – 49,1 %).</t>
  </si>
  <si>
    <t>2020 m.: Mokytojų padėjėjai dirba VšĮ „Svetliačiok“ – 8 (papildomas etatas įvestas nuo 2020-09-01), VšĮ „Vaivorykštės takas“ – 2, Klaipėdos licėjuje – 1.</t>
  </si>
  <si>
    <t>2020 m.: Dėl pandemijos 2020 m. dalis veiklų ir lėšų perkeltos į 2021 m. Projekto veiklos pratęstos iki 2021 m. balandžio 3 d. 2020 m. rugsėjo 14 d. įvyko terapinių edukacinių erdvių japoniško sodo stiliumi atidarymas ir pristatymas visuomenei. 2020 m. rugsėjo 16–17 d. organizuotas nuotolinis tarptautinis seminaras „Socialinės įtraukties priemonių įvairinimas ir keitimasis patirtimi“, kuriame dalyvavo projekto partneriai. Atlikti sodo parengimo žiemai darbai: sutvarkyti želdiniai, durpėmis apsaugoti augalai ir kt.</t>
  </si>
  <si>
    <t>2020 m.: Per metus atvykusių mokinių 4 daugiau negu išvykusių. Per karantiną 105 ugdymo dienų mokiniai nebuvo maitinami ir vežiojami į treniruotes.</t>
  </si>
  <si>
    <t>2020 m.: Tarptautinės bakalaureato (IB)  programos akredituotos 1–4, 11–12 klasių mokiniams. Lietuvos Rerpublikos švietimo, mokslo ir sporto ministro sutikimą vykdyti IB programą 11–12 kl. gavo Klaipėdos licėjus, 1–4 kl. – VšĮ „Universa Via“ tarptautinė mokykla.</t>
  </si>
  <si>
    <t>2020 m.: Baltijos gimnazijoje įsteigta 2,15 etato. „Žemynos“ gimnazijoje 2020 m. nepatvirtintas universitetinių klasių modelis. Šį modelį planuojama patvirtinti nuo 2021 m. rugsėjo 1 d.</t>
  </si>
  <si>
    <t>2020 m.: Baltijos gimnazijos laboratorijoje įrengti maitinimo šaltiniai, įsigytas daugiafunkcis 3D spausdintuvas, bakteriologinis inkubatorius, magnetinės maišyklės, elektrostatinės indukcijos mašina, lęšių rinkinys, preparatų rinkiniai ir kt.</t>
  </si>
  <si>
    <t>2020 m.: Lauko žaidimų aikštelės ir įrengimai atnaujinti 8 ikimokyklinio ugdymo įstaigose (l.-d. „Alksniukas“, „Liepaitė“, „Pingvinukas“, Pumpurėlis“, „Radastėlė“, „Sakalėlis, „Žemuogėlė“, „Žuvėdra“). Įrengta 19 lauko  žaidimų įrenginių, įsigyta 16 pavėsinių. 6 įstaigose ( l.-d.  „Alksniukas“, „Liepaitė“, „Radastėlė“, „Sakalėlis“, ‚‚Žemuogėlė“, „Žuvėdra“) atnaujinta žaidimų aikštelių danga.</t>
  </si>
  <si>
    <t>2020 m.: Hermano Zudermano gimnazijos sporto paskirties inžinerinių statinių Debreceno g. 29 rekonstravimo supaprastintas statybos projektas patvirtintas ir gautas statybų leidimas. Vitės sporto aikštyno projektavimo darbai pristabdyti dėl gauto Geologinės tarnybos reikalavimo užteršto dirvožemio Vitės progimnazijos sporto aikštyno teritorijoje sutvarkymo veiksmų. Aplinkosaugos skyriui  atlikus detalius ekogeologiniai tyrimus ir  parengus užterštos teritorijos sutvarkymo planą, jį patvirtinus  regioniniame Aplinkos apsaugos departamente, bus tęsiami sporto paskirties inžinerinių statinių J. Janonio g. 32 (Vitės progimnazijos) supaprastinto statybos projekto rengimo procedūros. Preliminari statybų darbų   pradžia – 2021 m. II ketv.</t>
  </si>
  <si>
    <t>2020 m.: Karalienės Luizės centro teatro studijos „Aušra“ padalinių bei vaikų laisvalaikio centro klubo „Draugystė“ pandusų įrengimui reikalinga darbų projektavimo paslauga, derinimas ir leidimas, todėl šiose įstaigose nebuvo įrengti pandusai.</t>
  </si>
  <si>
    <t>2020 m.: Atlikti šie remonto darbai: Pajūrio progimnazijos virtuvės remontas, „Smeltės“ progimnazijos aktų salės remontas, „Saulėtekio“ progimnazijos koridoriaus, laiptinės  ir grindų dangos remontas, „Gabijos“ progimnazijos grindų dangos remontas, „Ąžuolyno“ gimnazijos grindų dangos remontas ir elektros instaliacijos remonto darbai, l.-d. „Dobiliukas“ – 4 laiptinių remontas, l.-d. „Volungėlė“ – 4 laiptinių remontas,  l.-d. „Papartėlis“ – 3 koridorių remontas, l.-d. „Šaltinėlis“ – 4 laiptinių remontas, l.-d. „Šermukšnėlė“ laiptinių, koridoriaus remontas, l.-d. „Aitvarėlis“ – 4 laiptinių remontas, l.-d. Sakalėlis“ – virtuvės ventiliacijos remontas, l.-d. „Aitvarėlio“ fasado remontas, l.-d. „Bitutė“ lauko durų remontas, l.-d. „Obelėlė“ laiptų pakopų (2 laiptinės) remonto darbai, l.-d. „Eglutė“ koridorių remontas (avarinis remontas), l.-d. „Obelėlė“ tvoros perkėlimo darbai, „Pajūrio“ progimnazijos išorės sienų ir angokraščių siūlių hermetizavimas, „Saulėtekio“ progimnazijos fasado remonto darbai, l.-d. „Inkarėlis“ laiptinės remonto darbai.</t>
  </si>
  <si>
    <t>2020 m.: Atlikti darbai: l.-d. „Eglutė“, „Versmė“, „Nykštukas“, „Kregždutė“, „Pakalnutė“, „Šaltinėlis“, „Žilvitis“, „Pušaitė“, „Aitvarėlis“, „Žiburėlis“, „Linelis“, „Dobiliukas“, “Gintarėlis“, „Sakalėlis“, „Pumpurėlis“, „Atžalynas“, „Bitutė“, „Berželis“, „Bangelė“, „Giliukas“, „Radastėlė“ ir „Švyturėlis“; m. -d. „Varpelis“ ir „Saulutė“; „Vyturio“, Maksimo Gorkio, Simono Dacho, “Pajūrio“, „Saulėtekio“, „Sendvario“ ir „Aukuro“ progimnazijose; Vydūno, „Žemynos“, „Aitvaro“, Martyno Mažvydo gimnazijose; Klaipėdos moksleivių saviraiškos centre; Regos ugdymo centre.</t>
  </si>
  <si>
    <t>2020 m.: Atlikti darbai: l.-d. „Eglutė“ – išorinių laiptų pakopų remontas evakuaciniuose išėjimuose, Moksleivių saviraiškos centre – gaisrinės saugos sistemos remontas, l.-d. „Alksniukas“ – pakeisti darbai iš laiptų remonto į durų montavimą, dėl planuojamų    2021 m. renovacijos darbų, l.-d. „Traukinukas“ – išorinių laiptų pakopų remontas evakuaciniuose išėjimuose.</t>
  </si>
  <si>
    <t>2020 m.: Darbai atlikti 12 įstaigų: „Varpo“ , Vydūno ir Suaugusiųjų gimnazijose, „Saulėtekio“ progimnazijoje, l.-d. „Sakalėlis“, „Alksniukas“, „Pakalnutė“, „Pumpurėlis“, „Pagrandukas“, „Du gaideliai“, “„Bangelė“, „Nykštukas“.</t>
  </si>
  <si>
    <t>2020 m.: Darbai atlikti: l.-d. „Radastėlė“ – el.instaliacijos ir apšvietimo remontas, l.-d. „Bangelė“ –  rūsio elektros instaliacijos remontas (po avarijos), Regos ugdymo centre –lauko apšvietimo remontas, l.-d. „Kregždutė“  – el. instaliacijos ir apšvietimo remontas, l.-d. „Pagrandukas" - elektros instaliacijos remontas,  l.-d. „Nykštukas“ – elektros instaliacijos remontas, Vitės progimnazijoje – teritorijos apšvietimo remontas, l.-d. „Papartėlis“ – teritorijos apšvietimo remontas, Gabijos progimnazijoje – elektros instaliacijos remonto darbai, darželyje „Gintarėlis“ – teritorijos apšvietimo remonto darbai (bokštelio nuoma), l.-d. „Sakalėlis“ – teritorijos apšvietimas. Likusi suma sutaupyta po viešųjų pirkimų.</t>
  </si>
  <si>
    <t>2020 m.: Rangos darbų pradėti nepavyko dėl pernelyg užsitęsusių rangos darbų pirkimo procedūrų, vyko teisminiai procesai (ginčas su  tiekėju, kurio pasiūlymas buvo atmestas). Rangos darbų sutartis pasirašyta 2020-11-12, tačiau teko stabdyti rangos sutartį, kol nebuvo atlaisvintos l.-d. „Svirpliukas“ patalpos.</t>
  </si>
  <si>
    <t>2020 m.: Atlikti remono darbai 13 įstaigų: „Aitvaro“ gimnazijoje – lauko lietaus sistemos ir parapetų, l.-d. „Čiauškutė“ – lauko lietaus sistemos ir parapetų, Pajūrio progimnazijoje – įėjimo stogelio ir fasado, Jūrų kadetų mokykloje – stogo, l.-d. „Pušaitė“ – plokščiojo stogo ir lauko lietaus nuvedimo sistemų, Moksleivių saviraiškos centre – stogo įlajos keitimo, Mažvydo progimnazijoje – plokščio stogo, Regos ugdymo centre – sujungiamųjų korpusų naujos lauko lietaus nuvedimo sistemos įrengimo, l.-d. „Sakalėlis“ – stogo ir lietaus nuvedimo sistemos, Saulėtekio progimnazijos – plokščio stogo, l.-d. "Volungėlė" – lietaus nuvedimo sistemos, Smeltės progimnazijos – parapetų, Varpo gimnazijos – lietaus nuvedimo sistemos remonto darbai.</t>
  </si>
  <si>
    <t>2020 m.: Parengti 2 įstaigų techn. projektai: l.-d. „Dobiliukas“ ir „Švyturėlis“. Statybos leidimas gautas spalio pabaigoje. Rangos darbų sutartis abiem objektams pasirašyta 2020-12-21. Darbai bus atlikti 2021 m.</t>
  </si>
  <si>
    <t>2020 m.: Darbai užbaigti šiose įstaigose: „Žaliakalnio“ gimnazijjoje, l.-d. „Radastėlė“ ir.  l.-d. „Pingvinukas.</t>
  </si>
  <si>
    <t>2020 m.: I ketvirtį į kitas patalpas perkeltas  l.-d. „Klevelis“, kuris  III ketv. perkeltas atgal į renovuotas patalpas. l.-d. „Svirpliukas“ nebuvo perkeltas į kitas patalpas dėl to, kad Klaipėdos miesto savivaldybės administracijai buvo pateiktas ieškinys teisme dėl rangos darbų pirkimo procedūrų, kurios buvo sustabdytos keliems mėnesiams. Dėl inžinerinių tinklų sprendinių derinimo nebuvo pradėtas modulinių ikimokyklinio ugdymo grupių įrengimas. Skirtos lėšos buvo panaudotos „Žaliakalnio“ gimnazijos baldų pervežimui.</t>
  </si>
  <si>
    <t>2020 m.: l.-d. „Aitvarėlis“ parengtas projektas</t>
  </si>
  <si>
    <t>2020 m.: l.-d. „Ąžuoliukas“ ir „Verdenės“ progimnazijoje atlikti saulės elektrinių montavimo darbai.</t>
  </si>
  <si>
    <t>Europos Sąjungos paramos lėšų likutis (savivaldybės biudžetas)</t>
  </si>
  <si>
    <t>Vasaros poilsio programų (iš dalies finansuojamų) skaičius</t>
  </si>
  <si>
    <t>7 995,00</t>
  </si>
  <si>
    <t>44,00</t>
  </si>
  <si>
    <t>Papildomai įsteigtų pedagogų etatų skaičius</t>
  </si>
  <si>
    <t>Sumažintas auklėtojų padėjėjų etatų skaičius</t>
  </si>
  <si>
    <t>Atleistų mokytojų skaičius</t>
  </si>
  <si>
    <t>14132</t>
  </si>
  <si>
    <t>71,00</t>
  </si>
  <si>
    <t>95,00</t>
  </si>
  <si>
    <t>37,00</t>
  </si>
  <si>
    <t>10.01.01.01.0111.</t>
  </si>
  <si>
    <t>Įsigytas sportinis inventorius ir įranga</t>
  </si>
  <si>
    <t>10.01.01.01.0112</t>
  </si>
  <si>
    <t>Ugdymo proceso ir aplinkos užtikrinimas savivaldybės pradinėse mokyklose ir mokyklose-darželiuose</t>
  </si>
  <si>
    <t>1 233,00</t>
  </si>
  <si>
    <t>iš jų mokinių skaičius</t>
  </si>
  <si>
    <t>854,00</t>
  </si>
  <si>
    <t>10.01.01.01.0202.</t>
  </si>
  <si>
    <t>55,00</t>
  </si>
  <si>
    <t>181,00</t>
  </si>
  <si>
    <t>778,00</t>
  </si>
  <si>
    <t>10.01.01.01.0306.</t>
  </si>
  <si>
    <t>10.01.01.01.0311.</t>
  </si>
  <si>
    <t>34,00</t>
  </si>
  <si>
    <t>Suorganizuota edukacinių ir kultūrinių renginių</t>
  </si>
  <si>
    <t>10 000,00</t>
  </si>
  <si>
    <t>Įsteigta etatų</t>
  </si>
  <si>
    <t>57,00</t>
  </si>
  <si>
    <t>Kvalifikacijos tobulinimo programų skaičius</t>
  </si>
  <si>
    <t>val.</t>
  </si>
  <si>
    <t>Organizuotų gerosios patirties sklaidos renginių skaičius</t>
  </si>
  <si>
    <t>Kvalifikacijos pažymėjimų skaičius</t>
  </si>
  <si>
    <t>Mokytis plaukti vežiojamų vaikų skaičius</t>
  </si>
  <si>
    <t>Mokytojų padėjėjų skaičius</t>
  </si>
  <si>
    <t>Vaikų, kuriems iš dalies kompensuojamas ugdymas nevalstybinėse įstaigose, skaičius</t>
  </si>
  <si>
    <t>Egzaminų skaičius</t>
  </si>
  <si>
    <t>Klasių skaičius</t>
  </si>
  <si>
    <t>Mokinių, aprūpintų elektroniniais pažymėjimais, skaičius</t>
  </si>
  <si>
    <t>Universitetinių klasių veiklos organizavimas</t>
  </si>
  <si>
    <t>Dėstytojų etatų skaičius</t>
  </si>
  <si>
    <t>10.01.01.01.30.</t>
  </si>
  <si>
    <t>Centralizuotas vandens ir nuotekų tvarkymas</t>
  </si>
  <si>
    <t>10.01.01.01.31.</t>
  </si>
  <si>
    <t>Finansuojama tikslinių studijų su gretutinėmis pedagogikos studijomis vietų</t>
  </si>
  <si>
    <t>Skirta tikslinių stipendijų pasirinkusiems pedagoginių specialybių studijas</t>
  </si>
  <si>
    <t>10.01.01.01.32.</t>
  </si>
  <si>
    <t>10.01.01.01.33.</t>
  </si>
  <si>
    <t>10.01.01.01.38.</t>
  </si>
  <si>
    <t>10.01.01.01.39.</t>
  </si>
  <si>
    <t>Švietimo įstaigų virėjų darbo užmokesčio apmokėjimas</t>
  </si>
  <si>
    <t>Ugdymo proceso užtikrinimas sporto mokyklose</t>
  </si>
  <si>
    <t>73,00</t>
  </si>
  <si>
    <t>Prevencinių renginių skaičius</t>
  </si>
  <si>
    <t>860,00</t>
  </si>
  <si>
    <t>Metodinių būrelių skaičius</t>
  </si>
  <si>
    <t>Administruojama sistemų</t>
  </si>
  <si>
    <t>89,00</t>
  </si>
  <si>
    <t>SB(VBL)</t>
  </si>
  <si>
    <t>SB(P)</t>
  </si>
  <si>
    <t>41</t>
  </si>
  <si>
    <t>10.02.01.01.08.</t>
  </si>
  <si>
    <t>Hibridinių klasių įrengimas</t>
  </si>
  <si>
    <t>10.02.01.01.09.</t>
  </si>
  <si>
    <t>Vėdinimo ir kondicionavimo sistemų įrengimas</t>
  </si>
  <si>
    <t>Atnaujinta aikštynų</t>
  </si>
  <si>
    <t>10.02.01.02.0101.</t>
  </si>
  <si>
    <t>10.02.01.02.0102.</t>
  </si>
  <si>
    <t>Savivaldybės biudžetinės įstaigos bandomojo energijos vartojimo efektyvumo didinimo projekto įgyvendinimas (2020 m. – l.-d. „Klevelis“ kap.remontas)</t>
  </si>
  <si>
    <t>10.02.01.04.03.</t>
  </si>
  <si>
    <t>Švietimo įstaigų teritorijų sutvarkymo darbai</t>
  </si>
  <si>
    <t>10.02.01.04.04.</t>
  </si>
  <si>
    <t>Edukacinių erdvių įrengimas Klaipėdos miesto bendrojo ugdymo mokyklose</t>
  </si>
  <si>
    <t>Pritaikyta patalpų</t>
  </si>
  <si>
    <t>Lovyčių skaičius</t>
  </si>
  <si>
    <t>Kompiuterių skaičius</t>
  </si>
  <si>
    <t>Įstaigų, kuriose pakeisti laiptinių turėklai, skaičius</t>
  </si>
  <si>
    <t>38,00</t>
  </si>
  <si>
    <t>Saugomų pastatų, objektų skaičius</t>
  </si>
  <si>
    <t>10.02.03.01.10.</t>
  </si>
  <si>
    <t>LITNET programos plėtra</t>
  </si>
  <si>
    <t>10.02.03.01.11.</t>
  </si>
  <si>
    <t>Suremontuotų įstaigų skaičius</t>
  </si>
  <si>
    <t>10.02.03.01.19.</t>
  </si>
  <si>
    <t>Įstaigų pritaikymas neįgaliesiems</t>
  </si>
  <si>
    <t>Pavėžėta mokinių</t>
  </si>
  <si>
    <t>Įstaigų, kuriose diegiamos šalto vandens valdymo sistemos, skaičius</t>
  </si>
  <si>
    <t>Paskolos lėšos</t>
  </si>
  <si>
    <t>Europos Sąjungos paramos lėšų likutis (SB(VBL)</t>
  </si>
  <si>
    <t>Klaipėdos miesto pedagogų rengimo, kvalifikacijos plėtojimo, profesinių kompetencijų tobulinimo ir mokytojų pritraukimo į mokyklas 2020–2024 programos įgyvendinimas</t>
  </si>
  <si>
    <t xml:space="preserve">iš dalies įvykdyta </t>
  </si>
  <si>
    <r>
      <t>Asignavimų valdytoja</t>
    </r>
    <r>
      <rPr>
        <sz val="12"/>
        <rFont val="Times New Roman"/>
        <family val="1"/>
        <charset val="186"/>
      </rPr>
      <t xml:space="preserve"> –  Klaipėdos miesto savivaldybės administracija.</t>
    </r>
  </si>
  <si>
    <t xml:space="preserve">faktiškai įvykdyta   </t>
  </si>
  <si>
    <t>(pagal planą arba geriau);</t>
  </si>
  <si>
    <t xml:space="preserve"> –</t>
  </si>
  <si>
    <t>BĮ Klaipėdos lopšelio darželio „Sakalėlis“ dalyvavimas projekte „Aktyviai ir linksmai nori sportuoti „Sakalėlio“ vaikai!“</t>
  </si>
  <si>
    <t>Įsigyta įrenginių</t>
  </si>
  <si>
    <t>Ikimokyklinio ir priešmokyklinio ugdymo prieinamumo didinimas Klaipėdos mieste (lopšelio-darželio „Svirpliukas“ modernizavimas)</t>
  </si>
  <si>
    <t>STRATEGINIO VEIKLOS PLANO VYKDYMO ATASKAITA</t>
  </si>
  <si>
    <t>2022</t>
  </si>
  <si>
    <t>7 975,00</t>
  </si>
  <si>
    <t>2022 m.: 2022-09-01 Mokinių registro duomenys.</t>
  </si>
  <si>
    <t>41,00</t>
  </si>
  <si>
    <t>2022 m.: Reorganizuotos 3 ikimokyklinio ugdymo įstaigos (lopšeliai-darželiai „Gintarėlis“, „Pingvinukas“ ir „Putinėlis“).</t>
  </si>
  <si>
    <t>24,18</t>
  </si>
  <si>
    <t>22,62</t>
  </si>
  <si>
    <t>2022 m.: Lopšelyje-darželyje „Rūta“ etatų mažinimas buvo planuotas 12-oje grupių, bet nuo 2022-09-01 įstaigoje liko 11 grupių.</t>
  </si>
  <si>
    <t>2022 m.: Trys lopšelių-darželių „Čiauškutė“, „Linelis“ ir „Pušaitė“ mokytojai nenutraukė darbo sutarčių ir liko dirbti toliau.</t>
  </si>
  <si>
    <t>Papildomai įsteigta pedagogų etatų</t>
  </si>
  <si>
    <t>71,80</t>
  </si>
  <si>
    <t>14142</t>
  </si>
  <si>
    <t>14144</t>
  </si>
  <si>
    <t>10.01.01.01.0109./2022</t>
  </si>
  <si>
    <t xml:space="preserve">2022 m.: Projektas baigtas. Įsigyti 3 lauko muzikos instrumentų rinkiniai, mobili interaktyvi projekcija, interaktyvios projekcijos mobilus kilimas.
</t>
  </si>
  <si>
    <t>10.01.01.01.0113.</t>
  </si>
  <si>
    <t>1 251,00</t>
  </si>
  <si>
    <t>914,00</t>
  </si>
  <si>
    <t>4,40</t>
  </si>
  <si>
    <t>1,43</t>
  </si>
  <si>
    <t>0,65</t>
  </si>
  <si>
    <t>2022 m.: Atleista mokytojų iki 2022-12-31.</t>
  </si>
  <si>
    <t>103,00</t>
  </si>
  <si>
    <t>18 957,00</t>
  </si>
  <si>
    <t>20 420,00</t>
  </si>
  <si>
    <t>18 805,00</t>
  </si>
  <si>
    <t>20 280,00</t>
  </si>
  <si>
    <t>193,00</t>
  </si>
  <si>
    <t>198,00</t>
  </si>
  <si>
    <t>56,00</t>
  </si>
  <si>
    <t>168,00</t>
  </si>
  <si>
    <t>757,00</t>
  </si>
  <si>
    <t xml:space="preserve">Projekto „Mokinių ugdymosi pasiekimų gerinimas diegiant kokybės krepšelį“ įgyvendinimas </t>
  </si>
  <si>
    <t>2022 m.: Stadionų ir sporto aikštynų priežiūros darbus perka pačios įstaigos: Vytauto Didžiojo, Vydūno, „Vėtrungės“ ir „Žemynos“ gimnazijos. Atlikti visi įstaigų suplanuoti darbai.</t>
  </si>
  <si>
    <t>130,00</t>
  </si>
  <si>
    <t>218,00</t>
  </si>
  <si>
    <t>10.01.01.01.0312.</t>
  </si>
  <si>
    <t>Karjeros specialistų etatų įvedimas/didinimas švietimo įstaigose</t>
  </si>
  <si>
    <t>Įsteigtų karjeros specialistų etatų skaičius</t>
  </si>
  <si>
    <t>24,80</t>
  </si>
  <si>
    <t>26,60</t>
  </si>
  <si>
    <t>10.01.01.01.03120.</t>
  </si>
  <si>
    <t>4 309,00</t>
  </si>
  <si>
    <t>5 487,00</t>
  </si>
  <si>
    <t>2022 m.: 2022-10-01 ŠVIS duomenys.</t>
  </si>
  <si>
    <t>180,00</t>
  </si>
  <si>
    <t>2022 m.: Suorganizuota 180 renginių.</t>
  </si>
  <si>
    <t>1419</t>
  </si>
  <si>
    <t>14150</t>
  </si>
  <si>
    <t>15 603,00</t>
  </si>
  <si>
    <t>2022 m.: Įrengta 1 papildoma darbo vieta.</t>
  </si>
  <si>
    <t>2,50</t>
  </si>
  <si>
    <t>2022 m.: I ketv. įsteigtas 1 psichologo etatas, IV ketv. – 1,5 karjeros specialisto etato.</t>
  </si>
  <si>
    <t>2022 m.: Aptarnauta 150 asmenų.</t>
  </si>
  <si>
    <t>0,10</t>
  </si>
  <si>
    <t>2 100,00</t>
  </si>
  <si>
    <t>3 741,00</t>
  </si>
  <si>
    <t>2022 m.: 2022 m. įgyvendintos 654 kvalifikacijos tobulinimo programos. Tai sudaro 3741,0 val.:
I ketv. – 150 kvalifikacijos tobulinimo programų (792 val.); 
II ketv. – 210 programų (1044 val.);
III ketv. – 41 programa ( 215 val.);
IV ketv. – 253 programos (1690 val.).</t>
  </si>
  <si>
    <t>85,00</t>
  </si>
  <si>
    <t>156,00</t>
  </si>
  <si>
    <t>12 500,00</t>
  </si>
  <si>
    <t>18 400,00</t>
  </si>
  <si>
    <t>2022 m.: 2022 m. įteikta 18400 kvalifikacijos pažymėjimų: I ketv. – 4850, II ketv. – 4056, III ketv. – 2505, IV ketv. – 6989.</t>
  </si>
  <si>
    <t>Parengtas pažangos planas</t>
  </si>
  <si>
    <t>2022 m.: Parengtas Klaipėdos m. savivaldybės švietimo pažangos planas „Tūkstantmečio mokyklų“ programai įgyvendinti.</t>
  </si>
  <si>
    <t>Parengtas investicinis planas</t>
  </si>
  <si>
    <t>2022 m.: Parengtas Klaipėdos m. savivaldybės švietimo pažangos plano investicinis projektas.</t>
  </si>
  <si>
    <t>1 712,00</t>
  </si>
  <si>
    <t>1 877,00</t>
  </si>
  <si>
    <t>2 020,00</t>
  </si>
  <si>
    <t>14,50</t>
  </si>
  <si>
    <t>111,00</t>
  </si>
  <si>
    <t>28,00</t>
  </si>
  <si>
    <t xml:space="preserve">2022 m.: Iki 2022-10-01 įvyko 5 mokykliniai ir 19 valstybinių  pagrindinės sesijos brandos egzaminų bei 1 mokyklinis ir 3 valstybiniai pakartotinės sesijos brandos egzaminai. Iš viso vykdyti 28 brandos egzaminai. </t>
  </si>
  <si>
    <t>Neformaliojo ugdymo įstaigų inventoriaus atnaujinimas</t>
  </si>
  <si>
    <t>Įsigytas inventorius</t>
  </si>
  <si>
    <t>74,00</t>
  </si>
  <si>
    <t>54,00</t>
  </si>
  <si>
    <t>2022 m.: Neformaliojo vaikų švietimo įstaigos 2022 m. įsigijo 54 priemones ugdymo procesui gerinti. Dėl išaugusių instrumentų ir kitų prekių kainų įstaigos negalėjo įsigyti viso suplanuoto ilgalaikio turto.</t>
  </si>
  <si>
    <t xml:space="preserve">Klaipėdos jūrų kadetų mokyklos mokinių maitinimo ir pavėžėjimo užtikrinimas </t>
  </si>
  <si>
    <t>240,00</t>
  </si>
  <si>
    <t>209,00</t>
  </si>
  <si>
    <t xml:space="preserve">Sporto klasių veiklos užtikrinimas </t>
  </si>
  <si>
    <t>2022 m.: Sporto klasės veikė dvejose Klaipėdos m. gimnazijose – „Aukuro“ ir Vytauto Didžiojo.</t>
  </si>
  <si>
    <t>187,00</t>
  </si>
  <si>
    <t>7 950,00</t>
  </si>
  <si>
    <t>8 246,00</t>
  </si>
  <si>
    <t>2022 m.: 41 mokytojas dalyvavo mokymuose ir patobulino STEAM kompetencijas.</t>
  </si>
  <si>
    <t>STEAM olimpiadose dalyvaujančių vaikų skaičius</t>
  </si>
  <si>
    <t>asm.</t>
  </si>
  <si>
    <t>2022 m.: 2022-04-08 STEAM olimpiadoje dalyvavo 56 vaikai iš Vakarų Lietuvos regiono.</t>
  </si>
  <si>
    <t>8,87</t>
  </si>
  <si>
    <t>2022 m.: 2022 m. finansuota 8,87 Klaipėdos universiteto dėstytojų etato keturių Klaipėdos m. gimnazijų universitetinėse klasėse: Baltijos (3,44 etato), „Žemynos“ (3,28 etato), Vytauto Didžiojo (0,86 etato), „Vėtrungės“ (1,29 etato).</t>
  </si>
  <si>
    <t>Atnaujinta mokomųjų kabinetų ir aplinkų</t>
  </si>
  <si>
    <t>2022 m.: Vytauto Didžiojo gimnazijoje įrengta robotikos klasė, „Vėtrungės“ gimnazijoje atlikti lauko klasės įrengimo darbai, „Žemynos“ gimnazijoje suremontuota amfiteatrinė klasė.</t>
  </si>
  <si>
    <t>Įsigyta mokymo priemonių veikloms KU</t>
  </si>
  <si>
    <t>735,00</t>
  </si>
  <si>
    <t>2022 m.: Baltijos, Vytauto Didžiojo, „Vėtrungės“ ir „Žemynos“ gimnazijos įsigijo 735 vnt. mokymo priemonių universitetinėse klasėse ugdomų mokinių praktinėms veikloms Klaipėdos universiteto laboratorijose organizuoti.</t>
  </si>
  <si>
    <t>10.01.01.01.28.</t>
  </si>
  <si>
    <t>Klaipėdos miesto bendrojo ugdymo mokyklų trečiųjų  klasių mokinių mokymo plaukti paslaugos</t>
  </si>
  <si>
    <t>1 960,00</t>
  </si>
  <si>
    <t>2 029,00</t>
  </si>
  <si>
    <t>36,00</t>
  </si>
  <si>
    <t>2022 m.:  35 studentams apmokėtos tikslinės pedagoginės studijos. Dėl pabrangusių studijų pritrūko lėšų 1 studijų vietai finansuoti.</t>
  </si>
  <si>
    <t>2022 m.: Skirta 20 tikslinių stipendijų Klaipėdos universiteto pedagoginiams studentams: I ketv. – 12 studentų, III ketv. – 8 studentams.</t>
  </si>
  <si>
    <t>Neformalaus ugdymo paslaugų tobulinimo plano parengimas</t>
  </si>
  <si>
    <t>BĮ Klaipėdos Tauralaukio progimnazijos dalyvavimas Erasmus+ projekte „Pagarbi ir tolerantiška mokykla"</t>
  </si>
  <si>
    <t>BĮ Klaipėdos Litorinos mokyklos dalyvavimas projekte "Judriosios popietės"</t>
  </si>
  <si>
    <t>10.01.01.01.40.</t>
  </si>
  <si>
    <t>Tarptautinio Europos folkloro kultūros festivalio „Europiada“ dalyvių apgyvendinimas</t>
  </si>
  <si>
    <t>Įstaigų, kuriose bus apgyvendinti dalyviai</t>
  </si>
  <si>
    <t>10.01.01.01.41.</t>
  </si>
  <si>
    <t>Miesto erdvių puošimas, skirtas Klaipėdos 770 metinėms</t>
  </si>
  <si>
    <t>Priemonių skaičius</t>
  </si>
  <si>
    <t>10.01.01.01.42.</t>
  </si>
  <si>
    <t>Ikimokyklinių ugdymo įstaigų ir mokyklų darželių  informacinių technologijų aptarnavimas</t>
  </si>
  <si>
    <t>10.01.01.01.43.</t>
  </si>
  <si>
    <t>Neformaliojo vaikų švietimo programų įgyvendinimo ikimokyklinio ugdymo įstaigose vertinimas</t>
  </si>
  <si>
    <t>10.01.01.01.44.</t>
  </si>
  <si>
    <t>Neformaliojo švietimo paslaugų teikimo optimizavimo ikimokyklinėse įstaigose priemonių ir jų įgyvendinimo plano parengimas</t>
  </si>
  <si>
    <t>10.01.01.01.45.</t>
  </si>
  <si>
    <t>Suaugusių asmenų, atvykusių į Lietuvos Respubliką iš Ukrainos dėl Rusijos Federacijos karinių veiksmų Ukrainoje, lietuvių kalbos mokymo užtikrinimas</t>
  </si>
  <si>
    <t>14146</t>
  </si>
  <si>
    <t>Asmenų, pasiekusių A1/A2 arba aukštesnį lietuvių kalbos mokėjimo lygį</t>
  </si>
  <si>
    <t>563,00</t>
  </si>
  <si>
    <t>2022 m.: Mokymuose dalyvavo 563 ukrainiečiai, kurie mokėsi lietuvių kalbos ir gavo sertifikatus (Klaipėdos universitete – 80 asmenų, LCC tarptautiniame universitete – 323 asmenys, I. Kanto bibliotekoje – 160 asmenų).</t>
  </si>
  <si>
    <t>3 176,00</t>
  </si>
  <si>
    <t>2022 m.: Vaikų skaičius 4 sporto mokyklose ir Futbolo mokykloje.</t>
  </si>
  <si>
    <t>109,00</t>
  </si>
  <si>
    <t>2022 m.: Neformaliojo vaikų švietimo programų atrankos ir finansavimo konkursui buvo pateikta daugiau programų paraiškų, finansuota daugiau programų, nei planuota.</t>
  </si>
  <si>
    <t>5 800,00</t>
  </si>
  <si>
    <t>6 924,00</t>
  </si>
  <si>
    <t>82,00</t>
  </si>
  <si>
    <t>Suorganizuota mokymų, kvalifikacijos kėlimo renginių</t>
  </si>
  <si>
    <t xml:space="preserve">2022 m.: Klaipėdos m. savivaldybėje veikė 39 metodiniai būreliai. </t>
  </si>
  <si>
    <t xml:space="preserve">Priėmimo į savivaldybės bendrojo ir ikimokyklinio ugdymo įstaigas informacinių sistemų priežiūra </t>
  </si>
  <si>
    <t xml:space="preserve">2022 m.: 89 švietimo įstaigos apdraustos įmonių civilinės atsakomybės draudimu iki 2024-09-01.
</t>
  </si>
  <si>
    <t xml:space="preserve">2022 m.: Atnaujinti Vitės ir „Smeltės“ progimnazijų, „Vėtrungės“ ir „Žaliakalnio“ gimnazijų sporto aikštynai. </t>
  </si>
  <si>
    <t>2022 m.: 2022 m. Liudviko Stulpino progimnazijoje įrengta sportinio aktyvumo salė. Rangos darbai kitose projekte dalyvaujančiose įstaigose („Smeltės“, „Verdenės“, Sendvario, Gedminų progimnazijose ir „Varpo“ bei „Vėtrungės“ gimnazijose) atlikti 2019-2021 metais.</t>
  </si>
  <si>
    <t>2022 m.: Atlikti visi rangos darbai pagal 2021-07-22 su UAB „Statmax“ pasirašytą rangos darbų sutartį. 2022 m. didžiausią vykdomų darbų dalį sudarė išorinių sienų šiltinimo darbai.</t>
  </si>
  <si>
    <t>75,00</t>
  </si>
  <si>
    <t>65,00</t>
  </si>
  <si>
    <t>Įrengta kondicionavimo sistemų, grupių skaičius</t>
  </si>
  <si>
    <t>81,00</t>
  </si>
  <si>
    <t xml:space="preserve">2022 m.: Kondicionavimo sistemos įrengtos 57 grupėse (12 lopšelių-darželių įsigijo po 2 kondicionierius ir naudoja juos 2 patalpose, lopšelis-darželis „Žilvitis“ įsigijo 1 kondicionierių, kuris naudojamas 2 patalpose, 31 ugdymo įstaiga įsigijo po 1 kondicionierių, kuris naudojamas 1 patalpoje).
Rodiklis nepasiektas, nes padidėjo kondicionavimo įrangos kaina.
</t>
  </si>
  <si>
    <t>2022 m.: 1) Parengtas Uostamiesčio progimnazijos sporto ir kitos paskirties inžinerinių statinių (S. Daukanto g. 5) supaprastintas statybos projektas, gautas statybą leidžiantis dokumentas. 
2) Pirkimas dėl „Gilijos“ pradinės mokyklos (Taikos pr. 68) sporto aikštyno projektavimo darbų buvo kartojamas 2 kartus, sutartis pasirašyta tik 2022-09-19. Projektas iki 2022 m. pabaigos nebuvo parengtas, nes sutartyje prievolių įvykdymo terminas yra 7 mėn.</t>
  </si>
  <si>
    <t>10.02.01.01.12.</t>
  </si>
  <si>
    <t>Klaipėdos „Ąžuolyno“ gimnazijos modernizavimas</t>
  </si>
  <si>
    <t>Apmokėtos teismo sprendimo išlaidos</t>
  </si>
  <si>
    <t>2022 m.: Apmokėta 100 proc.</t>
  </si>
  <si>
    <t>Įstaigų, kuriose atnaujintos sporto salės (Švietimo skyrius)</t>
  </si>
  <si>
    <t>Įstaigų, kuriose atnaujintos sporto salės (Statinių administravimo skyrius)</t>
  </si>
  <si>
    <t>10.02.01.01.15.</t>
  </si>
  <si>
    <t>Klaipėdos „Saulėtekio“ progimnazijos pastato inžinerinių sistemų, vidaus patalpų ir pastato išorės remontas</t>
  </si>
  <si>
    <t>2022 m.: Atlikti 2022 m. planuoti šildymo sistemos, vandentiekio bei elektros instaliacijos remonto darbai cokoliniame aukšte.</t>
  </si>
  <si>
    <t>10.02.01.01.16.</t>
  </si>
  <si>
    <t>2022 m.: Atlikti lopšelio-darželio „Putinėlis“ pastato (Galinio Pylimo g. 5A) grupės „Lašelis“ stogo gelžbetoninės perdangos remonto ir lubų įrengimo darbai bei kitų darželio patalpų perdangos, lubų ir elektros instaliacijos remonto darbai.</t>
  </si>
  <si>
    <t>10.02.01.01.17.</t>
  </si>
  <si>
    <t>H. Zudermano gimnazijos pastato rekonstrukcija</t>
  </si>
  <si>
    <t>2022 m.: Atliktos techninio projekto parengimo pirkimo procedūros, 2022-04-08 su UAB „Synergy Solutions“ pasirašyta techninio projekto parengimo sutartis. Patvirtinti projektiniai pasiūlymai, atliekama techninio projekto ekspertizė. Papildomai buvo atlikta buitinių ir lietaus nuotekų tinklų diagnostika. Pagal gautas išvadas planuojama išplėsti techninio projekto parengimo objektą.</t>
  </si>
  <si>
    <t>10.02.01.01.18.</t>
  </si>
  <si>
    <t>Klaipėdos „Smiltelės“ vaikų globos namų patalpų pritaikymas ikimokykliniam ugdymui</t>
  </si>
  <si>
    <t>2022 m.: Atlikti „Smiltelės“ vaikų globos namų (Smiltelės g. 14) sanitarinių patalpų pritaikymo ikimokykliniam ugdymui darbai.</t>
  </si>
  <si>
    <t>2022 m.: 2022-05-11 su UAB „Projektų rengimo biuras“ pasirašyta sutartis dėl vaikų lopšelio-darželio „Traukinukas“ skyriaus „Boružėlė“ (Danės g. 29) techninio projekto parengimo. Projektuotojas nevykdė savo įsipareigojimų, neatliko paslaugų pagal grafiką, todėl inicijuotas minėtos sutarties nutraukimas.</t>
  </si>
  <si>
    <t>2022 m.: Atlikti visi darbai pagal 2021-11-11 su UAB „Statmax“ pasirašytą rangos darbų sutartį.</t>
  </si>
  <si>
    <t>43,00</t>
  </si>
  <si>
    <t>10.02.01.04.05.</t>
  </si>
  <si>
    <t>Ikimokyklinių ugdymo vietų skaičiaus didinimas "Varpelio" mokykloje-darželyje</t>
  </si>
  <si>
    <t>10.02.01.04.10.</t>
  </si>
  <si>
    <t>Klaipėdos vaikų laisvalaikio centro klubo „Želmenėlis“ patalpų ugdymo procesui pritaikymas</t>
  </si>
  <si>
    <t>2022 m.: Klaipėdos vaikų laisvalaikio centro klubo „Želmenėlis“ patalpos suremontuotos ir ruošiamos įveiklinimui. Priemonė įgyvendinta.</t>
  </si>
  <si>
    <t>10.02.01.04.11.</t>
  </si>
  <si>
    <t>Klaipėdos miesto gimnazijų gamtamokslinių laboratorijų steigimo ir modernizavimo 2022–2026 metų programos įgyvendinimas</t>
  </si>
  <si>
    <t>Modernizuota laboratorijų</t>
  </si>
  <si>
    <t>2022 m.: Modernizuotos 2 gimnazijų – „Aitvaro“ ir „Ąžuolyno“ – laboratorijos.</t>
  </si>
  <si>
    <t>Išsinuomota modulinių pastatų</t>
  </si>
  <si>
    <t>2022 m.: Vykdomas apmokėjimas už 2 modulinių pastatų nuomą ir techninę priežiūrą lopšeliuose-darželiuose „Pingvinukas“ ir „Obelėlė“.</t>
  </si>
  <si>
    <t>211,00</t>
  </si>
  <si>
    <t>231,00</t>
  </si>
  <si>
    <t>Įrenginių įsigijimas švietimo įstaigų maisto blokams</t>
  </si>
  <si>
    <t>2022 m.: Įrenginius įsigijo lopšeliai-darželiai „Papartėlis“, „Atžalynas“ ir „Volungėlė“.</t>
  </si>
  <si>
    <t>10.02.02.01.04.</t>
  </si>
  <si>
    <t>Klaipėdos Tauralaukio progimnazijos baldų ir įrangos įsigijimas</t>
  </si>
  <si>
    <t>10.02.02.01.05.</t>
  </si>
  <si>
    <t>Bendrojo ugdymo mokyklos šiaurinėje miesto dalyje įrangos ir baldų įsigijimas</t>
  </si>
  <si>
    <t>Parengta techninė specifikacija</t>
  </si>
  <si>
    <t>2022 m.: Techninė specifikacija parengta.</t>
  </si>
  <si>
    <t>Švietimo paslaugų modernizavimo  programos priemonių įgyvendinimas</t>
  </si>
  <si>
    <t>Neformaliojo švietimo ir pagalbos įstaigų aprūpinimas mobilia interaktyvia įranga</t>
  </si>
  <si>
    <t>Projektorių skaičius</t>
  </si>
  <si>
    <t>10.02.02.02.04.</t>
  </si>
  <si>
    <t>Ikimokyklinio ugdymo, neformaliojo vaikų švietimo ir švietimo pagalbos įstaigų aprūpinimas kompiuteriais</t>
  </si>
  <si>
    <t xml:space="preserve">2022 m.: 47 įstaigos įsigijo 100 kompiuterių. </t>
  </si>
  <si>
    <t>Įstaigų, kuriose atlikti remonto darbai (Švietimo skyrius)</t>
  </si>
  <si>
    <t>2022 m.: Darbai atlikti lopšeliuose-darželiuose „Rūta“, „Pušaitė“, „Vėtrungėlė“, „Traukinukas“ ir Baltijos gimnazijoje.</t>
  </si>
  <si>
    <t>Įstaigų, kuriose atlikti remonto darbai, skaičius (Statinių administravimo skyrius)</t>
  </si>
  <si>
    <t>Šilumos ir karšto vandens tiekimo sistemų priežiūra</t>
  </si>
  <si>
    <t>2022 m.: Šilumos tinklų ir karšto vandens tinklų sistemų eksploataciją 93 įstaigose vykdo 3 tiekėjai: UAB „Hyperos grupė“ (2021-08-16 sutartis Nr. J9-2108), UAB „Lamberta“ (2021-08-13 sutartis Nr. J9-2106) ir UAB „SOBO“ sistemos“ (2021-08-13 sutartis Nr. J9-2104).
Dėl padidėjusių 2 įstaigų („Gilijos“ pradinės mokyklos (Taikos pr. 68) ir vaikų laisvalaikio klubo „Želmenėlis“ (Vingio g.14) plotų 2022-10-11 pasirašyti sutarties pakeitimai.</t>
  </si>
  <si>
    <t>Renovuotų, suremontuotų sistemų, skaičius (Statinių administravimo skyrius)</t>
  </si>
  <si>
    <t>13) lopšelyje-darželyje „Šaltinėlis“ atlikti radiatoriaus keitimo bei avariniai darbai;
14) lopšeliuose-darželiuose „Giliukas“, „Rūta“, „Papartėlis“ atlikti šildymo sistemos avariniai darbai;
15) Baltijos ir Vytauto Didžio gimnazijose atlikti šildymo sistemos avariniai darbai.</t>
  </si>
  <si>
    <t>Renovuota, suremontuota sistemų (Švietimo skyrius)</t>
  </si>
  <si>
    <t xml:space="preserve">2022 m.: Pakeistas „Versmės“ progimnazijos sugedęs šilumos siurblys. </t>
  </si>
  <si>
    <t>Įstaigų, kuriose likviduoti pažeidimai (Švietimo skyrius)</t>
  </si>
  <si>
    <t>2022 m.: Lopšelyje-darželyje „Čiauškutė“ atlikti priešgaisrinės saugos sistemos remonto darbai.</t>
  </si>
  <si>
    <t>Įstaigų, kuriose likviduoti pažeidimai, skaičius (Statinių administravimo skyrius)</t>
  </si>
  <si>
    <t>2022 m.: Atlikti darbai 3 įstaigose:
1) lopšelyje-darželyje „Liepaitė“ atlikti gaisrinės saugos sistemos remonto darbai;
2) Regos ugdymo centre atlikti priešgaisrinio vandentiekio vamzdyno remonto darbai;
3)  lopšelyje-darželyje „Du gaideliai“ atlikti išorinių laiptų  remonto dabai evakuaciniuose išėjimuose.</t>
  </si>
  <si>
    <t>2022 m.: Kas mėnesį teikiama apmokėjimui AB „Telia Lietuva“ sąskaita už infrastruktūros nuomą.</t>
  </si>
  <si>
    <t>2022 m.: Švietimų įstaigų pastatų apsaugą nuo 2022 m. rugsėjo mėn. vykdo 3 paslaugų teikėjai:
1) UAB „Ekskomisarų biuras“ (2022-08-26 paslaugų sutartis Nr. J9-2869 – šiaurinė dalis (23 įstaigos) ir senamiestis (19 įstaigų);
2) UAB saugos tarnyba „Argus“ (2022-08-26 paslaugų sutartis Nr. J9-2867 – pietinė dalis (32 įstaigos);
3) UAB „G4S Lietuva“ (2022-08-26 paslaugų sutartis J9-2866 – naujamiesčio dalis (27 įstaigos);
4) UAB „Ekskomisarų biuras“ (žodinė sutartis pagal 2021-07-07 tiekėjų apklausos pažymą – laikinų modulinių pastatų – ikimokyklinio ugdymo korpusų – apsaugos paslaugos (2 objektai).
Parengti papildomi susitarimai prie sutarčių dėl papildomos apsaugos paslaugų, padidėjus 3 įstaigų („Gilijos“ pradinės mokyklos, vaikų laisvalaiko klubo „Želmenėlis“ ir Tauralaukio progimnazijos) plotams po papildomų patalpų perdavimo.</t>
  </si>
  <si>
    <t>2022 m.: Atlikti darbai 10-yje įstaigų: „Žemynos“ gimnazijoje, lopšeliuose-daželiuose „Šaltinėlis“, „Šermukšnėlė“, „Nykštukas“, „Sakalėlis“ ir „ Liepaitė“, M. Montessori mokykloje-darželyje,  „Gilijos“ pradinėje mokykloje,  „Vyturio“ ir „Versmės“ progimnazijose.</t>
  </si>
  <si>
    <t>2022 m.: Atlikti  elektros instaliacijos remonto darbai 10-yje 
įstaigų: lopšeliuose-daželiuose „Sakalėlis“, „Radastėlė“, „Pušaitė“, „Žemuogėlė“, „Vėrinėlis“ ir „Putinėlis“, „Vyturio“, Martyno ir „Saulėtekio“ progiminnazijose, „Gilijos“ pradinėje mokykloje (ir papildomose mokyklos patalpose).</t>
  </si>
  <si>
    <t>Nutiesto kabelio ilgis</t>
  </si>
  <si>
    <t>m</t>
  </si>
  <si>
    <t>2022 m.: Atlikti darbai dėl optinio kabelio tiesimo darbų AB „Telia Lietuva“ ryšio kabelių kanaluose objektui, adresu Paryžiaus Komunos g. 16A, Klaipėda (Karalienės Luizės jaunimo centras Futbolo mokyklos patalpose). Patiestas šviesolaidinis kabelis AB „Telia Lietuva“ ryšių kanaluose.</t>
  </si>
  <si>
    <t>Švietimo įstaigų teritorijų aptvėrimas</t>
  </si>
  <si>
    <t xml:space="preserve">2022 m.: Atlikti Klaipėdos regos ugdymo centro (Baltijos pr. 31) tvoros keitimo darbai.
</t>
  </si>
  <si>
    <t>15) Baltijos gimnazijoje atlikti stogo remonto darbai;
16) „Versmės“ progimnazijoje atlikti įlajų ir atskirų stogo dangos vietų remonto darbai;
17) J. Kačinsko muzikos mokykloje atlikti plokščiojo stogo dalies remonto ir lietaus stovo keitimo darbai;
18) lopšelyje-darželyje „Ąžuoliukas“ atlikti stogo ir fasado lokalių vietų remonto darbai;
19) „Varpo“ gimnazijoje atlikti fasado dalies remonto darbai.</t>
  </si>
  <si>
    <t xml:space="preserve">2022 m.: Pasirašytos 2 sutartys:
1) dėl lietaus nuotekų tinklų Uostamiesčio progimnazijos teritorijoje (S. Daukanto g. 5) rekonstrukcijos ir statybos darbų;
2) dėl lietaus nuotekų tinklų lopšelio-darželio „Čiauškutė“ skyriuje „Šermukšnėlė“ (Baltijos pr. 63) rekonstrukcijos ir statybos darbų.
Uostamiesčio progimnazijoje 2022 m. faktiškai darbai buvo pabaigti, buvo tvarkomi statybos užbaigimo dokumentai. Sutartis buvo sustabdyta, nes rangovas, pasikeitus statybos užbaigimo dokumentų tvirtinimo tvarkai, metų pabaigoje pirko deklaracijos ekspertizės paslaugą.
Darbai lopšelio-darželio „Čiauškutė“ skyriuje  „Šermukšnėlė“ iki metų pabaigos neužbaigti. Jie užsitęsė dėl atsiradusių papildomų darbų, taip pat sutartis buvo sustabdyta iki deklaracijos apie statinio statybos užbaigimą patvirtinimo.
</t>
  </si>
  <si>
    <t>2022 m.: Parengti 2 paviršinių nuotekų tinklų rekonstravimo techniniai darbo projektai:  lopšelio-darželio „Šermukšnėlė“ (Baltijos pr. 63) ir Uostamiesčio progimnazijos (S. Daukanto g. 5).</t>
  </si>
  <si>
    <t>Centralizuotas ugdymo įstaigų langų valymas</t>
  </si>
  <si>
    <t>2022 m.: Darbai atlikti 33 įstaigose.</t>
  </si>
  <si>
    <t>10.02.03.01.20.</t>
  </si>
  <si>
    <t>Statinių kasmetinės apžiūros</t>
  </si>
  <si>
    <t>2022 m.: Centralizuotai statinių kasmetinės apžiūros atliktos darželiuose ir mokyklose (iš viso 90-yje įstaigų).</t>
  </si>
  <si>
    <t>353,00</t>
  </si>
  <si>
    <t>2022 m.: 27 įstaigose atliktas esamų automatizuotų šilumos punktų kontrolės ir valdymo sistemų plėtimas šalto vandens įvado valdymo funkcionalumu.
2022 m. planuota įdiegti 28 įstaigose, bet atlikta tik 27 įstaigose, nes 2 įstaigos („Aitvaro“ gimnazija (Paryžiaus Komunos g. 14) ir „Gabijos“ progimnazija (Paryžiaus Komunos g. 14) turi bendrą šalto vandens įvadą.</t>
  </si>
  <si>
    <t>2022 m.: Automatizuotos šilumos punkto  kontrolės ir valdymo sistemų aptarnavimą Klaipėdos m. savivaldybės biudžetinių įstaigų pastatuose (79 įstaigos) vykdo UAB „Informatikos ir ryšių technologijų centras“.
2022-09-21 pasirašyta nauja sutartis dėl automatizuotos šilumos punkto kontrolės ir valdymo sistemos aptarnavimo Klaipėdos Jūrų kadetų mokykloje.</t>
  </si>
  <si>
    <t>Atsinaujinančių energijos išteklių (saulės) elektrinių įrengimas ir priežiūra</t>
  </si>
  <si>
    <t>Įstaigų, kuriose vykdoma priežiūra</t>
  </si>
  <si>
    <t>2022 m.: Planuota 2 įstaigų („Verdenės“ progimnazijos ir lopšelio-daželio „Ąžuoliukas“) saulės elektrinių priežiūra 2022 m. paskutinį ketvirtį nebuvo nupirkta, nes po įstaigų apklausos buvo nuspręsta, kai tai atliks pačios įstaigos 2023 metais.</t>
  </si>
  <si>
    <t>Atlikta stogo ekspertizių</t>
  </si>
  <si>
    <t>2022 m.: Atliktos Simono Dacho, Vitės, Gedminų, „Smeltės“ progimnazijų ir lopšelio-darželio „Vyturėlis“ stogų ekspertizės.</t>
  </si>
  <si>
    <t>Komunalinių paslaugų įsigijimas</t>
  </si>
  <si>
    <t xml:space="preserve">Komunalinių paslaugų įsigijimas </t>
  </si>
  <si>
    <t>2022 m.: Centralizuotai mokama už švietimo įstaigų šildymą, dujas, vandenį, kanalizaciją ir nuotekas.</t>
  </si>
  <si>
    <t>Įstaigų, kurioms elektros energija įsigyjama centralizuotai</t>
  </si>
  <si>
    <t>2022 m.: Švietimo įstaigoms centralizuotai mokama už elektros energiją ir elektros perdavimą.</t>
  </si>
  <si>
    <t>2022 m.: Įsigytas nerūdijančio plieno gamybinis stalas, 2 pramoninės šaldymo spintos, daržovių pjaustyklė ir bulvių skutimo mašina.</t>
  </si>
  <si>
    <t>Klaipėdos miesto savivaldybės 2022–2024 m. 
strateginio veiklos plano įgyvendinimo            2022 m. ataskaitos dalis</t>
  </si>
  <si>
    <t xml:space="preserve">2022 M.  KLAIPĖDOS MIESTO SAVIVALDYBĖS </t>
  </si>
  <si>
    <t>Ugdymo proceso ir aplinkos užtikrinimas nevalstybinėse ikimokyklinio ugdymo įstaigose – VšĮ „Pasakėlė“</t>
  </si>
  <si>
    <t>Ugdymo proceso ir aplinkos užtikrinimas nevalstybinėse ikimokyklinio ugdymo įstaigose – VšĮ „Smaragdinis pasaulis“</t>
  </si>
  <si>
    <t>Ugdymo proceso ir aplinkos užtikrinimas nevalstybinėse ikimokyklinio ugdymo įstaigose – UAB „Vilties miesto mokykla“</t>
  </si>
  <si>
    <t>Ugdymo proceso ir aplinkos užtikrinimas nevalstybinėse pradinėse mokyklose ir mokyklose-darželiuose – VšĮ „Laimingų vaikų pilis“</t>
  </si>
  <si>
    <t>Ugdymo proceso ir aplinkos užtikrinimas nevalstybinėse pradinėse mokyklose ir mokyklose-darželiuose – VšĮ Vaikų ugdymo akademija</t>
  </si>
  <si>
    <t>Ugdymo proceso ir aplinkos užtikrinimas nevalstybinėse bendrojo ugdymo mokyklose  UAB Karalienės Mortos mokykla</t>
  </si>
  <si>
    <t>Ugdymo proceso ir aplinkos užtikrinimas nevalstybinėse bendrojo ugdymo mokyklose – UAB „Memelio mokykla“</t>
  </si>
  <si>
    <t>Klaipėdos Prano Mašioto progimnazijos pastato Varpų g. 3 rekonstravimas</t>
  </si>
  <si>
    <t>Lopšelio-darželio „Putinėlis“ stogo remonto darbai</t>
  </si>
  <si>
    <t>Energinio efektyvumo didinimas ikimokyklinio ugdymo įstaigose: pastatų atnaujinimas m.-d. „Saulutė“, l.-d. „Vėrinėlis“, l.-d. „Pingvinukas“, l.-d. „Putinėlis“, l.-d. „Kregždutė“, l.-d. „Radastėlė“, l.-d. „Boružėlė“</t>
  </si>
  <si>
    <t>Energinio efektyvumo didinimas ikimokyklinio ugdymo įstaigose: pastatų atnaujinimas l.-d. „Alksniukas“ ir l.-d. „Želmenėlis“</t>
  </si>
  <si>
    <t>2022 m.: VšĮ „Šv. Pranciškaus paukšteliai“ uždaryta, vietoje jos nuo 2022-09-01 įsteigta UAB „Vilties miesto mokykla“.</t>
  </si>
  <si>
    <t>2022 m.: Įstaiga įsteigta nuo 2022-09-01 vietoje VšĮ „Šv. Pranciškaus paukšteliai“.</t>
  </si>
  <si>
    <t>2022 m.: Pagal paskirtą Europos socialinio fondo kvotą Klaipėdos m. mokyklose iš Europos Sąjungos lėšų iki 2022-12-31 įsteigta 26,6 karjeros specialistų etato.</t>
  </si>
  <si>
    <t>2022 m.: 2022 m. suorganizuoti 156 gerosios patirties sklaidos renginiai: I ketv. – 34, II ketv. – 47, III ketv. – 20, IV ketvirtį – 55.</t>
  </si>
  <si>
    <t>2022 m.: 2022-09-01 Mokinių registro duomenimis mokykloje mokosi 209 mokiniai.</t>
  </si>
  <si>
    <t xml:space="preserve">2022 m.: 2022-09-01 duomenimis sporto klasėse registruoti 187 mokiniai (Vytauto Didžiojo gimnazijoje – 28, „Aukuro“ gimnazijoje – 159). 2022 m. dalis lėšų nepanaudota dėl mokinių ligos, dalyvavimo varžybose,  komandiruotėse, netradicinio ugdymo dienų vykdymo, mokslo metų eigoje pakitusio mokinių skaičiaus ir kitų priežasčių.
</t>
  </si>
  <si>
    <t>2022 m.: Apipavidalintos 2 Klaipėdos m. erdvės: apsaugos nuo triukšmo siena (Kauno g. 11) ir Kalvystės muziejaus tvora (Šaltkalvių g. 2).</t>
  </si>
  <si>
    <t>2022 m.: 1) Atlikti universalios sporto aikštelės įrengimo darbai „Smeltės“ progimnazijoje (Reikjaviko g. 17);
2) Atlikti stadiono bėgimo takų ir lengvosios atletikos sektoriaus dangų pakeitimo darbai „Vėtrungės“ gimnazijoje (Gedminų g. 5);
3) Atlikti universalios sporto aikštelės atnaujinimo darbai „Žaliakalnio“ gimnazijoje (Galinio Pylimo g. 17);
4) Atlikti Vitės progimnazijos (J. Janonio g. 32) sporto aikštyno atnaujinimo darbai;
5) Įvykdytas Uostamiesčio progimnazijos (S. Daukanto g. 5) sporto ir kitos paskirties inžinerinių statinių statybos darbų pirkimas, 2022-07-28 pasirašyta sutartis, atlikta apie 60 proc. darbų.</t>
  </si>
  <si>
    <t>2022 m.: 1) Atlikti „Versmės“ progimnazijos (I. Simonaitytės g. 2) modernizavimo (sporto salės atnaujinimo) paprastojo remonto darbai;
2) Atlikti „Aitvaro“ gimnazijos (Paryžiaus Komunos g. 14) sporto salės paprastojo remonto darbai.</t>
  </si>
  <si>
    <t>2022 m.: I ketv. įsigijo 55 lovytes, II ketv. – 176 lovytes.</t>
  </si>
  <si>
    <t>15) lopšelyje-darželyje „Traukinukas“ atliktas virtuvės patalpų remontas;
16) „Varpo“ gimnazijoje atlikti buitinių nuotekų ir lietaus stovų keitimo darbai;
17) „Vėtrungės“ gimnazijoje atliktas 3 laiptinių remontas (su laiptų pakopų remontu);
18) Vydūno gimnazijoje atliktas grindų remontas (rūbinė, koridorius ir kt. patalpos);
19) „Gilijos“ pradinėje mokykloje atliktas 1 aukšto fojė ir 2 laiptinių remontas ir papildomų vidaus patalpų remonto darbai;
20) lopšelyje-darželyje „Žemuogėlė“ atliktas laiptinių, koridorių, galerijos remontas;
21) lopšelyje-darželyje „Želmenėlis“ atlikti sporto salės su tambūru remonto darbai;
22) „Varpo“ gimnazijoje atlikti pastato fasado avariniai darbai.
Atlikti kanalizacijos vamzdyno remonto darbai 8 įstaigose:
1)  lopšelyje-darželyje „Šaltinėlis“ atliktas nuotekų vamzdyno remontas rūsyje;
2) lopšelyje-darželyje „Giliukas“ atliktas vidaus buitinių nuotekų vamzdyno remontas;
3) lopšeliuose-darželiuose „Pagrandukas“, „Želmenėlis“, „Puriena“ ir „Pakalnutė“ atliktas kanalizacijos vamzdyno remontas;
4) Simono Dacho progimnazijoje ir M. Montessori mokykloje- darželyje atlikti nuotekų ir vandentiekio vamzdynų avariniai darbai.</t>
  </si>
  <si>
    <r>
      <rPr>
        <sz val="12"/>
        <rFont val="Times New Roman"/>
        <family val="1"/>
        <charset val="186"/>
      </rPr>
      <t>Iš</t>
    </r>
    <r>
      <rPr>
        <b/>
        <sz val="12"/>
        <rFont val="Times New Roman"/>
        <family val="1"/>
        <charset val="186"/>
      </rPr>
      <t xml:space="preserve"> 2022 m. planuotų </t>
    </r>
    <r>
      <rPr>
        <sz val="12"/>
        <rFont val="Times New Roman"/>
        <family val="1"/>
        <charset val="186"/>
      </rPr>
      <t xml:space="preserve">įgyvendinti 67 priemonių ir papriemonių (kurioms patvirtinti / skirti asignavimai):  </t>
    </r>
  </si>
  <si>
    <t>Švietimo skyrius, Planavimo ir analizės skyrius, Tarpinstitucinio koordinavimo grupė, Informacinių technologijų skyrius, Projektų skyrius, Turto valdymo skyrius,  Statybos ir infrastruktūros plėtros skyrius, Statinių administravimo skyrius, vyriausioji patarėja D. Dambrauskienė, vyriausiasis patarėjas G. Dovidaitis, vyriausioji patarėja I. Kubilienė.</t>
  </si>
  <si>
    <t>(nepasiekta planuota reikšmė).</t>
  </si>
  <si>
    <t>neįvykdyta</t>
  </si>
  <si>
    <t>(blogiau, nei planuota);</t>
  </si>
  <si>
    <t>2022 m.: Rangos darbai buvo vykdomi pagal 2019-06-19 su UAB „Versina“ pasirašytą sutartį, pagal patikslintą darbų atlikimo grafiką. 2022 m. atlikta 65 proc. darbų. Planuotas rodiklis nepasiektas, nes buvo atliekami techninio projekto keitimai, taip pat vėlavo gaminių tiekimo terminai. 2022 m. buvo atlikti langų ir stiklinių fasado vitrinų montavimo darbai, fasado apšiltinimo ir apdailos darbai, šilumos punktų ir šildymo sistemos įrengimo darbai, vėdinimo sistemos įrengimo darbai, lauko sporto aikštelių įrengimo darbai, elektros instaliacijos darbai, vidaus grindų betonavimo, sienų tinkavimo darbai.</t>
  </si>
  <si>
    <t>2022 m.: 2022-05-18 Strateginio planavimo grupės posėdžio metu buvo nuspręsta įsigyti išmaniuosius ekranus. Konkursai neatlikti dėl nacionalinio saugumo reikalavimų, kurių tiekėjai negalėjo įgyvendinti. Konkursai bus atliekami 2023 m.</t>
  </si>
  <si>
    <t>2022 m.: 2022 m. projekto veiklas vykdė „Gabijos“, Sendvario, Vitės, „Vyturio“ progimnazijos ir „Varpo“ gimnazija („Pajūrio“  progimnazija baigė vykdyti I etapo veiklas). Skirtos lėšos naudotos ir veiklos vykdytos pagal Nacionalinės švietimo agentūros patvirtintus Mokyklų veiklos tobulinimo planus. 5 įstaigose („Gabijos“, Sendvario, Vitės, „Vyturio“ progimnazijose ir „Varpo“ gimnazijoje) veiklos bus tęsiamos 2023 m.</t>
  </si>
  <si>
    <t>2022 m.: Konkursui buvo pateiktos 96 vaikų vasaros poilsio programos. Atlikus programų naudingumo vertinimą, finansavimas skirtas 82 programoms.</t>
  </si>
  <si>
    <t>2022 m.: 2022-03-30 pasirašyta paslaugų sutartis dėl „Saulėtekio“ progimnazijos (Mokyklos g. 3) 3C2p korpuso paviršinių nuotekų tinklų rekonstravimo ir drenažo tinklų įrengimo techninio darbo projekto parengimo (kartu su projekto vykdymo priežiūra). Projektas buvo parengtas ir atlikta projekto ekspertizė. Iki 2022 m. metų pabaigos nebuvo gautas statybos leidimas, nes projektuotojai koregavo projektą pagal pateiktas ekspertizės išvadas.</t>
  </si>
  <si>
    <t>2022 m.: Pasirašyti papildomi susitarimai dėl papildomų darbų atlikimo padidino darbų apimtis, todėl 3 mėnesiams (iki 2023-03-28) buvo pratęstas rangos darbų atlikimo terminas ir dalis planuotų 2022 m. atlikti darbų persikėlė į 2023 m. Taip pat pasirašyti papildomi susitarimai dėl rangos darbų kainos indeksavimo padidino sutarties vertę, todėl sumažėjo atliktų darbų įvykdymo procentas.</t>
  </si>
  <si>
    <t>2022 m.: Sutartys, pasirašytos 2021-09-10 ir 2021-10-04 su UAB „Klaipėdos apdaila“ dėl laiptinių turėklų keitimo darbų darželiuose ir mokyklose, nutrauktos 2022-03-21 ir 2022-04-02, nes faktiška statybos darbų kaina padidėjo daugiau kaip 15 proc. ir šis esminis sutarties vykdymo aplinkybių pasikeitimas sutrukdė rangovui laiku ir tinkamai įvykdyti sutartinius įsipareigojimus. Pagal šias sutartis 2022 m. pradžioje laiptinių turėklai pakeisti 4 darželiuose ir 4 mokyklose. 
Turėklų keitimo darbai buvo perkami viešųjų pirkimų būdu pakartotinai (darbai buvo perkami darželiams ir progimnazijoms). Atlikti turėklų keitimo darbai 26 švietimo įstaigose (14 mokyklų ir 12 darželių). 
Papildomai nupirkti 10 ikimokyklinio ugdymo įstaigų apdailos atstatymo darbai po vidaus laiptinių turėklų keitimo darbų.
Iš viso 2022 m. turėklai atnaujinti 34 įstaigose.</t>
  </si>
  <si>
    <t>2022 m.: Buvo ruošiama dokumentacija dėl saulės (fotovoltinių) elektrinių įrengimo 5 švietimo įstaigose (Simono Dacho, Vitės, Gedminų, „Smeltės“ progimnazijose ir lopšelyje-darželyje „Vyturėlis“). Dėl užsitęsusių darbų elektrines planuojama įrengti 2023 m.</t>
  </si>
  <si>
    <t>Savivaldybės biudžeto lėšos</t>
  </si>
  <si>
    <t>Karjeros specialistų etatų įvedimas / didinimas švietimo įstaigose (nevalstybinėse)</t>
  </si>
  <si>
    <t>Patalpų atnaujinimas užtikrinant atitiktį higienos normoms</t>
  </si>
  <si>
    <t>_____________________________________________________</t>
  </si>
  <si>
    <t>2022 m.: Nuo 2022-09-01 įsteigti 2 etatai mokykloje-darželyje ,,Saulutė“ . Pagal Savivaldybės administracijos direktoriaus 2022-10-12 įsakymą Nr. AD1-1265 papildomi pedagogų etatai bus steigiami 2023 m.</t>
  </si>
  <si>
    <t>2022 m.: Nuo 2022-09-01 sumažinta 0,65 etato mokykloje-darželyje ,,Saulutė“. Pagal Savivaldybės administracijos direktoriaus 2022-10-12 įsakymą Nr. AD1-1265 auklėtojų padėjėjų etatų skaičius mažės nuo 2023 m.</t>
  </si>
  <si>
    <t>2022 m.: Pagal Savivaldybės administracijos direktoriaus 2022-10-12 įsakymą Nr. AD1-1265 papildomi pedagogų etatai bus steigiami 2023 m.</t>
  </si>
  <si>
    <t>2022 m.: Pagal Savivaldybės administracijos direktoriaus 2022-10-12 įsakymą Nr. AD1-1265 mokytojų (auklėtojų) padėjėjų etatų skaičius mažės nuo 2023 m.</t>
  </si>
  <si>
    <t>2022 m.: 2022-12-31 lopšeliuose-darželiuose, Montessori, „Saulutės“ ir „Varpelio“ mokyklose-darželiuose, Tauralaukio progimnazijoje bei Regos ugdymo centre buvo 1712 socialiai remtinų vaikų. 2022 m. nepanaudota 40 954,88 Eur. Lėšų nepanaudojimo priežastys: mažesnis vaikų lankomumas dėl pandeminės situacijos metų pradžioje, tėvų atostogos, vaikų sergamumas ir kt. Vidutinis 2022 m. lankomumas sudarė 63 proc.</t>
  </si>
  <si>
    <t>2022 m.: 2022 m., vykdant antrųjų klasių plaukimo programą, į baseinus buvo vežama 2020 antrųjų klasių mokinių. Lapkričio– gruodžio mėnesiais dėl mokinių sergamumo nebuvo įvykdytos visos planuotos plaukimo pamokos, taip pat nebuvo pasiektas pagal paslaugos pirkimo sutartį numatytas 20 procentų viršijimas, todėl liko nepanaudotų lėšų.</t>
  </si>
  <si>
    <t>2022 m.: Ugdymas nevalstybinėse įstaigose kompensuojamas vaikams, atitinkantiems Savivaldybės tarybos 2020-12-23 sprendimo Nr. T2-301 2 punkto reikalavimus.</t>
  </si>
  <si>
    <t xml:space="preserve">2022 m.: 2022-09-01 Mokinių registro duomenimis mokykloje yra 12 (5–11 klasių) komplektų. </t>
  </si>
  <si>
    <t xml:space="preserve">2022 m.: Nupirkti 8 246 elektroniniai mokinio pažymėjimai (I pusmetį – 1 024, II pusmetį – 7 222).
</t>
  </si>
  <si>
    <t>2022 m.: Trečiųjų–ketvirtųjų klasių mokinių plaukimo programa vykdyta nuo 2022-03-28 iki 2022-06-28 ir nuo 2022-09-02 iki 2022-12-23. Dėl užsitęsusių viešųjų pirkimų procedūrų plaukimo paslauga nebuvo pradėta vykdyti nuo 2022-01-10, todėl nebuvo panaudotos visos suplanuotos lėšos programai įgyvendinti. Rodiklis viršytas dėl padidėjusio mokinių skaičiaus ugdymo įstaigose.</t>
  </si>
  <si>
    <t>2022 m.: Įvertinus 33 Klaipėdos m. bendrojo ugdymo mokyklų galimybes apgyvendinti 57-ojo tarptautinio folkloro kultūros festivalio „Europiada“ dalyvius, buvo pasirinktos 23 mokyklos. Pasibaigus festivalio dalyvių registracijai, norinčių dalyvių skaičius sudarė daugiau kaip 2 000 (buvo planuojama priimti daugiau kaip 4000 dalyvių). 2 000 festivalio dalyvių buvo apgyvendinti 14-oje mokyklų.</t>
  </si>
  <si>
    <t>2022 m.: Priemonė nebuvo įgyvendinta, nes, bendraujant su galimais tiekėjais, buvo nutarta keisti techninę specifikaciją. Ji bus paruošta 2023 m. I ketvirtį, tada bus skelbiamas pirkimas.</t>
  </si>
  <si>
    <t>2022 m.: Vykdyta daugiau, nei planuota, nefomaliojo vaikų švietimo programų, į kurias registravosi daugiau vaikų</t>
  </si>
  <si>
    <t>2022 m.: Nupirkti nešiojamieji kompiuteriai 10 įstaigų. Išmaniosios lentos, planšetės ir jų pakrovimo stotys nenupirkti dėl viešųjų pirkimų nacionalinio saugumo reikalavimų, kurių tiekėjai negalėjo įgyvendinti. Pakartotini pirkimai bus vykdomi 2023 m. I–II ketvirtį.</t>
  </si>
  <si>
    <t>2022 m.: 2022 m. nuovažų įrengimas buvo numatytas Karalienės Luizės jaunimo centro teatro studijos „Aušra“ padaliniuose (I. Simonaitytės g. 24, Šaulių g. 14) bei Vaikų laisvalaikio centro klubuose „Draugystė“, „Liepsnelė“, „Žuvėdra“.  Atlikus pastatų atitikimą nuovažų įrengimui, nustatyta, kad jų įrengti nebus galimybės. Priemonės įgyvendinimui  nutarta įsigyti laiptų kopiklius. 5 kopiklių įsigijimui suplanuotų lėšų nepakako, todėl  3 kopiklius įsigijo Vaikų  laisvalaikio centras. Karalienės Luizės jaunimo centras planuoja kopiklius įsigyti 2023 m.</t>
  </si>
  <si>
    <t>2022 m.: Lauko žaidimų aikštelės ir įrengimai atnaujinti lopšeliuose-darželiuose ,,Du gaideliai“, „Nykštukas“, ,,Švyturėlis“, ,,Putinėlis“, ,,Traukinukas“, ,,Inkarėlis“, ,,Pušaitė“, ,,Giliukas“, ,,Papartėlis“, ,,Šaltinėlis“ ir ,,Gintarėlis“.</t>
  </si>
  <si>
    <t>2022 m.: Įsigyti kompiuteriai Liudviko Stulpino, Sendvario progimnazijoms ir „Varpo“ gimnazijai; projektoriai ir ekranai įsigyti Sendvario ir „Verdenės“ progimnazijoms; garso sistema įsigyta Liudviko Stulpino progimnazijai. 2022 m. parengtos pirkimo sąlygos sporto įrangai įsigyti „Verdenės“, Liudviko Stulpino, „Smeltės“ progimnazijoms ir „Varpo“ gimnazijai.</t>
  </si>
  <si>
    <r>
      <t>2022 m.: 2022-05-02 su UAB „Panevėžio miestprojektas“ pasirašyta techninio projekto parengimo</t>
    </r>
    <r>
      <rPr>
        <sz val="10"/>
        <color rgb="FFFF0000"/>
        <rFont val="Times New Roman"/>
        <family val="1"/>
        <charset val="186"/>
      </rPr>
      <t xml:space="preserve"> </t>
    </r>
    <r>
      <rPr>
        <sz val="10"/>
        <color rgb="FF000000"/>
        <rFont val="Times New Roman"/>
        <family val="1"/>
        <charset val="186"/>
      </rPr>
      <t>sutartis. Pradėti techninio projekto parengimo darbai, patvirtinti projektiniai pasiūlymai.</t>
    </r>
  </si>
  <si>
    <t>2022 m.: Viešųjų pirkimų procedūras dėl sporto salės atnaujinimo darbų pirkimo atliko „Vyturio“ progimnazija. Pradėjus vykdyti planuotus darbus ir išardžius sporto salės grindis, atsirado neplanuotų papildomų darbų, todėl dalis darbų nusikėlė į 2023 m. 2022 m. atlikti salės demontavimo ir ardymo, vidaus sienų remonto, elektros instaliacijos ir apšvietimo atnaujinimo, pagalbinių patalpų remonto darbai. 2022 m. atlikta 42 proc. darbų. Darbai bus užbaigti 2023 m. I ketvirtį.</t>
  </si>
  <si>
    <t>2022 m.: 2022-03-17 su UAB „Nanska“ pasirašyta rangos sutartis dėl mokslo paskirties pastato „Saulutės“ mokyklos-darželio (Kauno g. 11) paprastojo remonto darbų atlikimo su darbo projekto parengimu. 2022 m. buvo šiltinamos pastato išorės sienos, apšiltintas stogas, cokolis, pakeisti langai. Pastato viduje įrengtas sanitarinis mazgas ir keltuvas neįgaliesiems.</t>
  </si>
  <si>
    <t xml:space="preserve">2022 m.: Projektas baigtas. 2021 m. įsigyti sėdmaišiai, kėdės, sieninis stendas, minkštasuoliai, molbertai, persirengimo spintelių blokai, metaliniai stelažai, spintelės, konferencinis sulakstomas stalas. 2022 m., gavus VšĮ Centrinės projektų valdymo agentūros sutikimą panaudoti projekte sutaupytas lėšas, papildomai įsigyti konferenciniai sulankstomi stalai, nešiojamasis kompiuteris, spausdintuvas, jogos kilimėliai ir jų laikikliai, šviesos ir garso įrangos priedai.
</t>
  </si>
  <si>
    <t>2022 m.: Lauko žaidimų aikštelės ir įrenginiai atnaujinti lopšeliuose-darželiuose ,,Du gaideliai“, „Nykštukas“, ,,Švyturėlis“, ,,Putinėlis“, ,,Traukinukas“, ,,Inkarėlis“, ,,Pušaitė“, ,,Giliukas“, ,,Papartėlis“, ,,Šaltinėlis“ ir ,,Gintarėlis“.</t>
  </si>
  <si>
    <t>2022 m.: Patalpos atnaujintos 23 įstaigose, užtikrinant atitiktį higienos normoms.</t>
  </si>
  <si>
    <t>2022 m.: 2022 m. nuovažų įrengimas buvo numatytas Karalienės Luizės jaunimo centro teatro studijos „Aušra“ padaliniuose (I. Simonaitytės g. 24, Šaulių g. 14) bei Vaikų laisvalaikio centro klubuose „Draugystė“, „Liepsnelė“, „Žuvėdra“. Atlikus pastatų atitikimą nuovažų įrengimui, nustatyta, kad jų įrengti nebus galimybės. Priemonės įgyvendinimui  nutarta įsigyti laiptų kopiklius. 5 kopiklių įsigijimui suplanuotų lėšų nepakako, todėl  3 kopiklius įsigijo Vaikų  laisvalaikio centras. Karalienės Luizės jaunimo centras planuoja kopiklius įsigyti 2023 m.</t>
  </si>
  <si>
    <t>2022 m.: Lovytes įsigijo lopšeliai-darželiai „Bangelė“, „Šaltinėlis“, „Žemuogėlė“, „Čiauškutė“, „Inkarėlis“, „Rūta“, „Obelėlė“, „Švyturėlis“, „Nykštukas“ ir „Saulutės“ mokykla-darželis.</t>
  </si>
  <si>
    <t>2022 m.: Nupirkti nešiojamieji kompiuteriai 10 įstaigų („Aitvaro“, Suaugusiųjų, „Žaliakalnio“ gimnazijoms, Jūrų kadetų mokyklai, Litorinos mokyklai, „Medeinės“ mokyklai, A. Brako dailės mokyklai, J. Kačinsko muzikos mokyklai, J. Karoso muzikos mokyklai, Moksleivių saviraiškos centrui). Išmaniosios lentos, planšetės ir jų pakrovimo stotys nenupirkti dėl viešųjų pirkimų nacionalinio saugumo reikalavimų, kurių tiekėjai negalėjo įgyvendinti. Pirkimai bus vykdomi 2023 m. I–II ketvirtį.</t>
  </si>
  <si>
    <t xml:space="preserve">2022 m.: Atlikti darbai 30-yje įstaigų:
1) lopšelyje-darželyje „Linelis“ užbaigti fasado siūlių hermetizavimo darbai pagal 2021-10-20 pasirašytą sutartį ir  atliktas pagrindinės laiptinės remontas;
2) „Vyturio“ progimnazijoje užbaigti fasado siūlių hermetizavimo darbai pagal 2021-10-20 pasirašytą sutartį ir naujai atliktas 2 šoninių laiptinių remontas;
3) Baltijos gimnazijoje atlikti aktų salės lubų remonto darbai;
4) Vitės progimnazijoje atlikti laiptinės ir valgyklos su tambūru remonto darbai;
5)  lopšelyje-darželyje „Du gaideliai“ atlikti centrinės laiptinės remonto darbai;
6) „Smeltės“ progimnazijoje atlikti 2 laiptinių remonto darbai;
7) Gedminų progimnazijoje atlikti 1 šoninės laiptinės remonto darbai;
8)  lopšelyje-darželyje „Berželis“ atlikti šokių salės grindų ir centrinės laiptinės su koridoriumi remonto darbai; 
9) lopšelyje-darželyje „Alksniukas“ atliktas koridorių remontas;
10) lopšelyje-darželyje „Eglutė“ atlikti koridorių ir WC patalpos remonto darbai;
11)  lopšelyje-darželyje„Inkarėlis“ atliktas 2 laiptinių ir koridoriaus remontas;
12) lopšelyje-darželyje „Pakalnutė“ atliktas 2 laiptinių remontas;
13) lopšelyje-darželyje „Radastėlė“ atliktas koridoriaus remontas;
14) lopšelyje-darželyje „Pumpurėlis“ atliktas 4 laiptinių remontas;
</t>
  </si>
  <si>
    <t xml:space="preserve">2022 m.: Atlikti darbai 31 įstaigoje:
1) lopšeliuose-darželiuose „Rūta“, „Čiauškutė“ ir „Inkarėlis“, vaikų laisvalaikio centre „Žuvėdra“ atlikti šildymo sistemos avariniai remonto darbai; 
2) užbaigti vaikų globos namų „Rytas“ šilumos įrenginių rekonstravimo darbai su projektavimu pagal 2021-10-13 sutartį;
3) lopšelyje-darželyje „Žilvitis“ atlikti karšto vandens šildytuvo keitimo darbai;
4)  lopšelyje-darželyje „Žemuogėlė“ atlikti šildymo sistemos remonto darbai;
5) vaikų laisvalaikio centre „Žuvėdra“ atlikti elevatorinio mazgo rekonstrukcijos darbai;
6) Klaipėdos karalienės Luizės jaunimo centre (Puodžių g. 1) atlikti elevatorinio mazgo rekonstrukcijos darbai;
7) Suaugusiųjų gimnazijoje atlikti šildymo sistemos ir vandentiekio remonto darbai;
8) „Gilijos“ pradinėje mokykloje atlikti šildymo sistemos ir vandentiekio remonto darbai;
9) šilumos, karšto ir šalto vandens tiekimo sistemų remonto darbai atlikti 10-yje įstaigų (lopšeliuose-darželiuose „Šaltinėlis“, „Eglutė“, „Žiburėlis“, „Obelėlė“, „Bitutė“, „Giliukas“, „Čiauškutė“ (skyriuje „Šermukšnėlė“), „Žilvitis“, „Papartėlis“ ir „Žemuogėlė“);
10) lopšelyje-darželyje „Radastėlė“ atlikti šilumos tiekimo sistemos avariniai remonto darbai;
11) lopšeliuose-darželiuose „Šaltinėlis“ ir „Pušaitė“ atlikti šilumos teikimo sistemos avariniai darbai;
12) Tauralaukio progimnazijoje atlikti šildymo sistemos avariniai darbai;
</t>
  </si>
  <si>
    <t xml:space="preserve">2022 m.: Atlikti darbai 19-oje įstaigų:
1) Maksimo Gorkio progimnazijoje atlikti sporto salės lietvamzdžių keitimo ir plokščiojo stogo kaminėlio sandarinimo darbai;
2) Simono Dacho progimnazijoje atlikti stogo ir kitų konstrukcijų atidengimo ir uždengimo darbai;
3) „Vyturio“ progimnazijoje atlikti įėjimo stogelio ir fasado remonto darbai;           
4) Liudviko Stulpino progimnazijoje atlikti lietaus stovo keitimo darbai;          
5) „Ąžuolyno“ gimnazijoje atlikti plokščiojo stogo kaminų ir pagalbinio pastato lietaus nuvedimo sistemos remonto darbai;            6) „Vėtrungės“ gimnazijoje atlikti įėjimo stogelių remonto darbai;        7) „Santarvės“ progimnazijoje atlikti plokščiojo stogo remonto darbai;          
8) lopšelyje-darželyje „Pumpurėlis“ atlikti stogo kopėčių įrengimo darbai;        
9) lopšelyje-darželyje „Čiauškutė“ atlikti fasado remonto darbai;                
10) lopšelyje-darželyje „Papartėlis“ atlikti lietaus stovų remonto darbai;
11) lopšelyje-darželyje „Radastėlė“ atlikti stogo dalies remonto darbai;
12) „Saulėtekio“ progimnazijoje atlikti stogo dalies remonto ir lietaus stovo keitimo darbai;      
13) Jūrų kadetų mokykloje atlikti stogo dalies, įėjimų stogelių ir fasadų remonto darbai;
14) „Aitvaro“ gimnazijoje atlikti plokščiojo stogo dalies remonto darbai;
</t>
  </si>
  <si>
    <t>2022 m.: Nuo 2022-01-01 iki 2022-09-01 nevalstybinėse įstaigose buvo finansuojami  8 mokytojų padėjėjų etatai, nuo 2022-09-01 – dar 6,5 etato. Iš viso septyniose įstaigose finansuota 14,5 etato: 8 – VšĮ „Svetliačiok“, 2 – VšĮ „Vaivorykštės tako“ gimnazijoje, 1 – VšĮ Klaipėdos licėjuje, 1 – VšĮ Pajūrio Valdorfo bendruomenėje, 1 – VšĮ „Vaikų ugdymo akademija“, 1 – VšĮ „Laimingų vaikų pilis“, 0,5 – VšĮ „Saulė ir mėnulis“.</t>
  </si>
  <si>
    <t>Ugdymo proceso ir aplinkos užtikrinimas nevalstybinėse bendrojo ugdymo mokyklose – VšĮ Klaipėdos specialioji mokykla-daugiafunkcinis centras „Svetliačiok“</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</si>
</sst>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16" x14ac:knownFonts="1">
    <font>
      <sz val="10"/>
      <name val="Arial"/>
      <charset val="186"/>
    </font>
    <font>
      <sz val="10"/>
      <name val="Arial"/>
      <family val="2"/>
      <charset val="186"/>
    </font>
    <font>
      <sz val="10"/>
      <name val="Times New Roman"/>
      <family val="1"/>
      <charset val="186"/>
    </font>
    <font>
      <sz val="12"/>
      <name val="Times New Roman"/>
      <family val="1"/>
      <charset val="186"/>
    </font>
    <font>
      <b/>
      <sz val="12"/>
      <name val="Times New Roman"/>
      <family val="1"/>
    </font>
    <font>
      <sz val="10"/>
      <color theme="0"/>
      <name val="Times New Roman"/>
      <family val="1"/>
      <charset val="186"/>
    </font>
    <font>
      <b/>
      <sz val="12"/>
      <name val="Times New Roman"/>
      <family val="1"/>
      <charset val="186"/>
    </font>
    <font>
      <sz val="11"/>
      <color rgb="FF000000"/>
      <name val="Calibri"/>
      <family val="2"/>
      <scheme val="minor"/>
    </font>
    <font>
      <sz val="9"/>
      <name val="Times New Roman"/>
      <family val="1"/>
    </font>
    <font>
      <b/>
      <sz val="11"/>
      <name val="Times New Roman"/>
      <family val="1"/>
    </font>
    <font>
      <sz val="11"/>
      <color rgb="FF000000"/>
      <name val="Calibri"/>
      <family val="2"/>
      <charset val="186"/>
    </font>
    <font>
      <b/>
      <sz val="10"/>
      <color rgb="FF000000"/>
      <name val="Times New Roman"/>
      <family val="1"/>
      <charset val="186"/>
    </font>
    <font>
      <sz val="10"/>
      <color rgb="FF000000"/>
      <name val="Times New Roman"/>
      <family val="1"/>
      <charset val="186"/>
    </font>
    <font>
      <sz val="12"/>
      <color rgb="FF000000"/>
      <name val="Times New Roman"/>
      <family val="1"/>
      <charset val="186"/>
    </font>
    <font>
      <sz val="10"/>
      <color rgb="FFFF0000"/>
      <name val="Times New Roman"/>
      <family val="1"/>
      <charset val="186"/>
    </font>
    <font>
      <b/>
      <sz val="1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C2EFC5"/>
        <bgColor rgb="FFC2EFC5"/>
      </patternFill>
    </fill>
    <fill>
      <patternFill patternType="solid">
        <fgColor rgb="FFEBEBEB"/>
        <bgColor rgb="FFEBEBEB"/>
      </patternFill>
    </fill>
    <fill>
      <patternFill patternType="solid">
        <fgColor rgb="FFBCB5F8"/>
        <bgColor rgb="FFBCB5F8"/>
      </patternFill>
    </fill>
  </fills>
  <borders count="30">
    <border>
      <left/>
      <right/>
      <top/>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medium">
        <color rgb="FF000000"/>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s>
  <cellStyleXfs count="4">
    <xf numFmtId="0" fontId="0" fillId="0" borderId="0"/>
    <xf numFmtId="0" fontId="1" fillId="0" borderId="0"/>
    <xf numFmtId="0" fontId="7" fillId="0" borderId="0"/>
    <xf numFmtId="166" fontId="10" fillId="0" borderId="0" applyBorder="0" applyProtection="0"/>
  </cellStyleXfs>
  <cellXfs count="267">
    <xf numFmtId="0" fontId="0" fillId="0" borderId="0" xfId="0"/>
    <xf numFmtId="0" fontId="8" fillId="2" borderId="0" xfId="0" applyFont="1" applyFill="1" applyBorder="1" applyAlignment="1">
      <alignment vertical="top"/>
    </xf>
    <xf numFmtId="0" fontId="1" fillId="2" borderId="0" xfId="0" applyFont="1" applyFill="1"/>
    <xf numFmtId="0" fontId="9" fillId="2" borderId="0" xfId="0" applyFont="1" applyFill="1" applyBorder="1" applyAlignment="1">
      <alignment horizontal="left" vertical="top" wrapText="1"/>
    </xf>
    <xf numFmtId="0" fontId="1" fillId="2" borderId="0" xfId="0" applyFont="1" applyFill="1" applyAlignment="1">
      <alignment vertical="top"/>
    </xf>
    <xf numFmtId="165" fontId="3" fillId="2" borderId="0" xfId="0" applyNumberFormat="1" applyFont="1" applyFill="1" applyBorder="1" applyAlignment="1">
      <alignment horizontal="right" vertical="top"/>
    </xf>
    <xf numFmtId="1" fontId="3" fillId="2" borderId="0" xfId="0" applyNumberFormat="1" applyFont="1" applyFill="1" applyBorder="1" applyAlignment="1">
      <alignment horizontal="center" vertical="top"/>
    </xf>
    <xf numFmtId="0" fontId="3" fillId="2" borderId="0" xfId="0" applyFont="1" applyFill="1"/>
    <xf numFmtId="165" fontId="3" fillId="2" borderId="0" xfId="0" applyNumberFormat="1" applyFont="1" applyFill="1" applyBorder="1" applyAlignment="1">
      <alignment horizontal="right"/>
    </xf>
    <xf numFmtId="1" fontId="3" fillId="2" borderId="0" xfId="0" applyNumberFormat="1" applyFont="1" applyFill="1" applyBorder="1" applyAlignment="1">
      <alignment horizontal="center"/>
    </xf>
    <xf numFmtId="0" fontId="1" fillId="2" borderId="0" xfId="0" applyFont="1" applyFill="1" applyBorder="1" applyAlignment="1">
      <alignment horizontal="left"/>
    </xf>
    <xf numFmtId="0" fontId="1" fillId="2" borderId="0" xfId="0" applyFont="1" applyFill="1" applyAlignment="1">
      <alignment horizontal="right"/>
    </xf>
    <xf numFmtId="0" fontId="1" fillId="2" borderId="0" xfId="0" applyFont="1" applyFill="1" applyAlignment="1">
      <alignment horizontal="center"/>
    </xf>
    <xf numFmtId="0" fontId="2" fillId="2" borderId="0" xfId="0" applyFont="1" applyFill="1"/>
    <xf numFmtId="0" fontId="11" fillId="5" borderId="2" xfId="0" applyNumberFormat="1" applyFont="1" applyFill="1" applyBorder="1" applyAlignment="1" applyProtection="1">
      <alignment vertical="top" wrapText="1" readingOrder="1"/>
      <protection locked="0"/>
    </xf>
    <xf numFmtId="0" fontId="11" fillId="5" borderId="3" xfId="0" applyNumberFormat="1" applyFont="1" applyFill="1" applyBorder="1" applyAlignment="1" applyProtection="1">
      <alignment horizontal="center" vertical="top" wrapText="1" readingOrder="1"/>
      <protection locked="0"/>
    </xf>
    <xf numFmtId="0" fontId="11" fillId="6" borderId="2" xfId="0" applyNumberFormat="1" applyFont="1" applyFill="1" applyBorder="1" applyAlignment="1" applyProtection="1">
      <alignment vertical="top" wrapText="1" readingOrder="1"/>
      <protection locked="0"/>
    </xf>
    <xf numFmtId="0" fontId="11" fillId="6" borderId="3"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vertical="top" wrapText="1" readingOrder="1"/>
      <protection locked="0"/>
    </xf>
    <xf numFmtId="0" fontId="12" fillId="0" borderId="3" xfId="0" applyNumberFormat="1" applyFont="1" applyFill="1" applyBorder="1" applyAlignment="1" applyProtection="1">
      <alignment horizontal="center" vertical="top" wrapText="1" readingOrder="1"/>
      <protection locked="0"/>
    </xf>
    <xf numFmtId="0" fontId="12" fillId="0" borderId="6"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vertical="top" wrapText="1" readingOrder="1"/>
      <protection locked="0"/>
    </xf>
    <xf numFmtId="0" fontId="12" fillId="0" borderId="0" xfId="0" applyNumberFormat="1" applyFont="1" applyFill="1" applyAlignment="1" applyProtection="1">
      <alignment horizontal="center" vertical="top" wrapText="1" readingOrder="1"/>
      <protection locked="0"/>
    </xf>
    <xf numFmtId="0" fontId="12" fillId="0" borderId="0" xfId="0" applyNumberFormat="1" applyFont="1" applyFill="1" applyAlignment="1" applyProtection="1">
      <alignment wrapText="1" readingOrder="1"/>
    </xf>
    <xf numFmtId="0" fontId="12" fillId="0" borderId="6" xfId="0" applyNumberFormat="1" applyFont="1" applyFill="1" applyBorder="1" applyAlignment="1" applyProtection="1">
      <alignment vertical="top" wrapText="1" readingOrder="1"/>
      <protection locked="0"/>
    </xf>
    <xf numFmtId="0" fontId="11" fillId="7" borderId="6" xfId="0" applyNumberFormat="1" applyFont="1" applyFill="1" applyBorder="1" applyAlignment="1" applyProtection="1">
      <alignment vertical="top" wrapText="1" readingOrder="1"/>
      <protection locked="0"/>
    </xf>
    <xf numFmtId="0" fontId="12" fillId="4" borderId="3" xfId="0" applyNumberFormat="1" applyFont="1" applyFill="1" applyBorder="1" applyAlignment="1" applyProtection="1">
      <alignment horizontal="center" vertical="top" wrapText="1" readingOrder="1"/>
      <protection locked="0"/>
    </xf>
    <xf numFmtId="0" fontId="12" fillId="4" borderId="6" xfId="0" applyNumberFormat="1" applyFont="1" applyFill="1" applyBorder="1" applyAlignment="1" applyProtection="1">
      <alignment horizontal="center" vertical="top" wrapText="1" readingOrder="1"/>
      <protection locked="0"/>
    </xf>
    <xf numFmtId="0" fontId="12" fillId="4" borderId="2"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horizontal="right" wrapText="1" readingOrder="1"/>
    </xf>
    <xf numFmtId="0" fontId="11" fillId="5" borderId="3" xfId="0" applyNumberFormat="1" applyFont="1" applyFill="1" applyBorder="1" applyAlignment="1" applyProtection="1">
      <alignment vertical="top" wrapText="1" readingOrder="1"/>
      <protection locked="0"/>
    </xf>
    <xf numFmtId="0" fontId="11" fillId="5" borderId="3" xfId="0" applyNumberFormat="1" applyFont="1" applyFill="1" applyBorder="1" applyAlignment="1" applyProtection="1">
      <alignment horizontal="left" vertical="top" wrapText="1" readingOrder="1"/>
      <protection locked="0"/>
    </xf>
    <xf numFmtId="164" fontId="11" fillId="5" borderId="3" xfId="0" applyNumberFormat="1" applyFont="1" applyFill="1" applyBorder="1" applyAlignment="1" applyProtection="1">
      <alignment horizontal="right" vertical="top" wrapText="1" readingOrder="1"/>
    </xf>
    <xf numFmtId="0" fontId="11" fillId="5" borderId="4" xfId="0" applyNumberFormat="1" applyFont="1" applyFill="1" applyBorder="1" applyAlignment="1" applyProtection="1">
      <alignment horizontal="left" vertical="top" wrapText="1" readingOrder="1"/>
      <protection locked="0"/>
    </xf>
    <xf numFmtId="0" fontId="11" fillId="8" borderId="2" xfId="0" applyNumberFormat="1" applyFont="1" applyFill="1" applyBorder="1" applyAlignment="1" applyProtection="1">
      <alignment vertical="top" wrapText="1" readingOrder="1"/>
      <protection locked="0"/>
    </xf>
    <xf numFmtId="0" fontId="11" fillId="8" borderId="3" xfId="0" applyNumberFormat="1" applyFont="1" applyFill="1" applyBorder="1" applyAlignment="1" applyProtection="1">
      <alignmen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164" fontId="11" fillId="8" borderId="3" xfId="0" applyNumberFormat="1" applyFont="1" applyFill="1" applyBorder="1" applyAlignment="1" applyProtection="1">
      <alignment horizontal="right" vertical="top" wrapText="1" readingOrder="1"/>
    </xf>
    <xf numFmtId="0" fontId="12" fillId="0" borderId="6" xfId="0" applyNumberFormat="1" applyFont="1" applyFill="1" applyBorder="1" applyAlignment="1" applyProtection="1">
      <alignment horizontal="left" vertical="top" wrapText="1" readingOrder="1"/>
      <protection locked="0"/>
    </xf>
    <xf numFmtId="164" fontId="5" fillId="0" borderId="6" xfId="0" applyNumberFormat="1" applyFont="1" applyFill="1" applyBorder="1" applyAlignment="1" applyProtection="1">
      <alignment horizontal="right" vertical="top" wrapText="1" readingOrder="1"/>
      <protection locked="0"/>
    </xf>
    <xf numFmtId="0" fontId="12" fillId="0" borderId="7" xfId="0" applyNumberFormat="1" applyFont="1" applyFill="1" applyBorder="1" applyAlignment="1" applyProtection="1">
      <alignment horizontal="left" vertical="top" wrapText="1" readingOrder="1"/>
      <protection locked="0"/>
    </xf>
    <xf numFmtId="0" fontId="11" fillId="6" borderId="3" xfId="0" applyNumberFormat="1" applyFont="1" applyFill="1" applyBorder="1" applyAlignment="1" applyProtection="1">
      <alignment vertical="top" wrapText="1" readingOrder="1"/>
      <protection locked="0"/>
    </xf>
    <xf numFmtId="0" fontId="11" fillId="6" borderId="3" xfId="0" applyNumberFormat="1" applyFont="1" applyFill="1" applyBorder="1" applyAlignment="1" applyProtection="1">
      <alignment horizontal="left" vertical="top" wrapText="1" readingOrder="1"/>
      <protection locked="0"/>
    </xf>
    <xf numFmtId="164" fontId="11" fillId="6" borderId="3" xfId="0" applyNumberFormat="1" applyFont="1" applyFill="1" applyBorder="1" applyAlignment="1" applyProtection="1">
      <alignment horizontal="right" vertical="top" wrapText="1" readingOrder="1"/>
    </xf>
    <xf numFmtId="0" fontId="11" fillId="6" borderId="4" xfId="0" applyNumberFormat="1" applyFont="1" applyFill="1" applyBorder="1" applyAlignment="1" applyProtection="1">
      <alignment horizontal="left" vertical="top" wrapText="1" readingOrder="1"/>
      <protection locked="0"/>
    </xf>
    <xf numFmtId="0" fontId="12" fillId="0" borderId="3" xfId="0" applyNumberFormat="1" applyFont="1" applyFill="1" applyBorder="1" applyAlignment="1" applyProtection="1">
      <alignmen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164" fontId="12" fillId="0" borderId="3" xfId="0" applyNumberFormat="1" applyFont="1" applyFill="1" applyBorder="1" applyAlignment="1" applyProtection="1">
      <alignment horizontal="right" vertical="top" wrapText="1" readingOrder="1"/>
    </xf>
    <xf numFmtId="0" fontId="12" fillId="0" borderId="4" xfId="0" applyNumberFormat="1" applyFont="1" applyFill="1" applyBorder="1" applyAlignment="1" applyProtection="1">
      <alignment horizontal="left" vertical="top" wrapText="1" readingOrder="1"/>
      <protection locked="0"/>
    </xf>
    <xf numFmtId="164" fontId="12" fillId="0" borderId="3" xfId="0" applyNumberFormat="1" applyFont="1" applyFill="1" applyBorder="1" applyAlignment="1" applyProtection="1">
      <alignment horizontal="right" vertical="top" wrapText="1" readingOrder="1"/>
      <protection locked="0"/>
    </xf>
    <xf numFmtId="164" fontId="12" fillId="0" borderId="6" xfId="0" applyNumberFormat="1" applyFont="1" applyFill="1" applyBorder="1" applyAlignment="1" applyProtection="1">
      <alignment horizontal="right" vertical="top" wrapText="1" readingOrder="1"/>
      <protection locked="0"/>
    </xf>
    <xf numFmtId="164" fontId="12" fillId="2" borderId="3" xfId="0" applyNumberFormat="1" applyFont="1" applyFill="1" applyBorder="1" applyAlignment="1" applyProtection="1">
      <alignment horizontal="right" vertical="top" wrapText="1" readingOrder="1"/>
      <protection locked="0"/>
    </xf>
    <xf numFmtId="0" fontId="12" fillId="4" borderId="6" xfId="0" applyNumberFormat="1" applyFont="1" applyFill="1" applyBorder="1" applyAlignment="1" applyProtection="1">
      <alignment horizontal="left" vertical="top" wrapText="1" readingOrder="1"/>
      <protection locked="0"/>
    </xf>
    <xf numFmtId="0" fontId="12" fillId="4" borderId="7" xfId="0" applyNumberFormat="1" applyFont="1" applyFill="1" applyBorder="1" applyAlignment="1" applyProtection="1">
      <alignment horizontal="left" vertical="top" wrapText="1" readingOrder="1"/>
      <protection locked="0"/>
    </xf>
    <xf numFmtId="0" fontId="12" fillId="2" borderId="2" xfId="0" applyNumberFormat="1" applyFont="1" applyFill="1" applyBorder="1" applyAlignment="1" applyProtection="1">
      <alignment vertical="top" wrapText="1" readingOrder="1"/>
      <protection locked="0"/>
    </xf>
    <xf numFmtId="0" fontId="12" fillId="2" borderId="3" xfId="0" applyNumberFormat="1" applyFont="1" applyFill="1" applyBorder="1" applyAlignment="1" applyProtection="1">
      <alignment vertical="top" wrapText="1" readingOrder="1"/>
      <protection locked="0"/>
    </xf>
    <xf numFmtId="0" fontId="12" fillId="3" borderId="6" xfId="0" applyNumberFormat="1" applyFont="1" applyFill="1" applyBorder="1" applyAlignment="1" applyProtection="1">
      <alignment horizontal="left" vertical="top" wrapText="1" readingOrder="1"/>
      <protection locked="0"/>
    </xf>
    <xf numFmtId="0" fontId="12" fillId="3" borderId="6" xfId="0" applyNumberFormat="1" applyFont="1" applyFill="1" applyBorder="1" applyAlignment="1" applyProtection="1">
      <alignment horizontal="center" vertical="top" wrapText="1" readingOrder="1"/>
      <protection locked="0"/>
    </xf>
    <xf numFmtId="0" fontId="12" fillId="3" borderId="7" xfId="0" applyNumberFormat="1" applyFont="1" applyFill="1" applyBorder="1" applyAlignment="1" applyProtection="1">
      <alignment horizontal="left" vertical="top" wrapText="1" readingOrder="1"/>
      <protection locked="0"/>
    </xf>
    <xf numFmtId="0" fontId="12" fillId="4" borderId="3" xfId="0" applyNumberFormat="1" applyFont="1" applyFill="1" applyBorder="1" applyAlignment="1" applyProtection="1">
      <alignment vertical="top" wrapText="1" readingOrder="1"/>
      <protection locked="0"/>
    </xf>
    <xf numFmtId="0" fontId="12" fillId="4" borderId="3" xfId="0" applyNumberFormat="1" applyFont="1" applyFill="1" applyBorder="1" applyAlignment="1" applyProtection="1">
      <alignment horizontal="left" vertical="top" wrapText="1" readingOrder="1"/>
      <protection locked="0"/>
    </xf>
    <xf numFmtId="0" fontId="12" fillId="4" borderId="4" xfId="0" applyNumberFormat="1" applyFont="1" applyFill="1" applyBorder="1" applyAlignment="1" applyProtection="1">
      <alignment horizontal="left" vertical="top" wrapText="1" readingOrder="1"/>
      <protection locked="0"/>
    </xf>
    <xf numFmtId="0" fontId="12" fillId="0" borderId="8" xfId="0" applyNumberFormat="1" applyFont="1" applyFill="1" applyBorder="1" applyAlignment="1" applyProtection="1">
      <alignment vertical="top" wrapText="1" readingOrder="1"/>
      <protection locked="0"/>
    </xf>
    <xf numFmtId="0" fontId="12" fillId="0" borderId="9" xfId="0" applyNumberFormat="1" applyFont="1" applyFill="1" applyBorder="1" applyAlignment="1" applyProtection="1">
      <alignment vertical="top" wrapText="1" readingOrder="1"/>
      <protection locked="0"/>
    </xf>
    <xf numFmtId="0" fontId="12" fillId="0" borderId="9" xfId="0" applyNumberFormat="1" applyFont="1" applyFill="1" applyBorder="1" applyAlignment="1" applyProtection="1">
      <alignment horizontal="left" vertical="top" wrapText="1" readingOrder="1"/>
      <protection locked="0"/>
    </xf>
    <xf numFmtId="164" fontId="12" fillId="0" borderId="9" xfId="0" applyNumberFormat="1" applyFont="1" applyFill="1" applyBorder="1" applyAlignment="1" applyProtection="1">
      <alignment horizontal="right" vertical="top" wrapText="1" readingOrder="1"/>
      <protection locked="0"/>
    </xf>
    <xf numFmtId="0" fontId="12" fillId="0" borderId="9" xfId="0" applyNumberFormat="1" applyFont="1" applyFill="1" applyBorder="1" applyAlignment="1" applyProtection="1">
      <alignment horizontal="center" vertical="top" wrapText="1" readingOrder="1"/>
      <protection locked="0"/>
    </xf>
    <xf numFmtId="0" fontId="12" fillId="0" borderId="10"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horizontal="left" vertical="top" wrapText="1" readingOrder="1"/>
      <protection locked="0"/>
    </xf>
    <xf numFmtId="164" fontId="12" fillId="0" borderId="0" xfId="0" applyNumberFormat="1" applyFont="1" applyFill="1" applyAlignment="1" applyProtection="1">
      <alignment horizontal="right" vertical="top" wrapText="1" readingOrder="1"/>
      <protection locked="0"/>
    </xf>
    <xf numFmtId="0" fontId="11" fillId="0" borderId="6" xfId="0" applyNumberFormat="1" applyFont="1" applyFill="1" applyBorder="1" applyAlignment="1" applyProtection="1">
      <alignment horizontal="center" vertical="top" wrapText="1" readingOrder="1"/>
    </xf>
    <xf numFmtId="0" fontId="12" fillId="0" borderId="0" xfId="0" applyNumberFormat="1" applyFont="1" applyFill="1" applyAlignment="1" applyProtection="1">
      <alignment vertical="top" wrapText="1" readingOrder="1"/>
    </xf>
    <xf numFmtId="167" fontId="12" fillId="0" borderId="6" xfId="0" applyNumberFormat="1" applyFont="1" applyFill="1" applyBorder="1" applyAlignment="1" applyProtection="1">
      <alignment horizontal="right" vertical="top" wrapText="1" readingOrder="1"/>
      <protection locked="0"/>
    </xf>
    <xf numFmtId="0" fontId="11" fillId="7" borderId="6" xfId="0" applyNumberFormat="1" applyFont="1" applyFill="1" applyBorder="1" applyAlignment="1" applyProtection="1">
      <alignment horizontal="right" vertical="top" wrapText="1" readingOrder="1"/>
      <protection locked="0"/>
    </xf>
    <xf numFmtId="167" fontId="11" fillId="7" borderId="6" xfId="0" applyNumberFormat="1" applyFont="1" applyFill="1" applyBorder="1" applyAlignment="1" applyProtection="1">
      <alignment horizontal="right" vertical="top" wrapText="1" readingOrder="1"/>
    </xf>
    <xf numFmtId="0" fontId="12" fillId="3" borderId="3" xfId="0" applyNumberFormat="1" applyFont="1" applyFill="1" applyBorder="1" applyAlignment="1" applyProtection="1">
      <alignment horizontal="left" vertical="top" wrapText="1" readingOrder="1"/>
      <protection locked="0"/>
    </xf>
    <xf numFmtId="0" fontId="12" fillId="3" borderId="3" xfId="0" applyNumberFormat="1" applyFont="1" applyFill="1" applyBorder="1" applyAlignment="1" applyProtection="1">
      <alignment horizontal="center" vertical="top" wrapText="1" readingOrder="1"/>
      <protection locked="0"/>
    </xf>
    <xf numFmtId="0" fontId="12" fillId="3" borderId="2" xfId="0" applyNumberFormat="1" applyFont="1" applyFill="1" applyBorder="1" applyAlignment="1" applyProtection="1">
      <alignment vertical="top" wrapText="1" readingOrder="1"/>
      <protection locked="0"/>
    </xf>
    <xf numFmtId="0" fontId="12" fillId="3" borderId="3" xfId="0" applyNumberFormat="1" applyFont="1" applyFill="1" applyBorder="1" applyAlignment="1" applyProtection="1">
      <alignment vertical="top" wrapText="1" readingOrder="1"/>
      <protection locked="0"/>
    </xf>
    <xf numFmtId="0" fontId="12" fillId="2" borderId="4" xfId="0" applyNumberFormat="1" applyFont="1" applyFill="1" applyBorder="1" applyAlignment="1" applyProtection="1">
      <alignment horizontal="left" vertical="top" wrapText="1" readingOrder="1"/>
      <protection locked="0"/>
    </xf>
    <xf numFmtId="0" fontId="12" fillId="8" borderId="4" xfId="0" applyNumberFormat="1" applyFont="1" applyFill="1" applyBorder="1" applyAlignment="1" applyProtection="1">
      <alignment horizontal="left" vertical="top" wrapText="1" readingOrder="1"/>
      <protection locked="0"/>
    </xf>
    <xf numFmtId="2" fontId="12" fillId="0" borderId="0" xfId="0" applyNumberFormat="1" applyFont="1" applyFill="1" applyAlignment="1" applyProtection="1">
      <alignment wrapText="1" readingOrder="1"/>
    </xf>
    <xf numFmtId="2" fontId="11" fillId="0" borderId="9" xfId="0" applyNumberFormat="1" applyFont="1" applyFill="1" applyBorder="1" applyAlignment="1" applyProtection="1">
      <alignment horizontal="center" vertical="top" wrapText="1" readingOrder="1"/>
    </xf>
    <xf numFmtId="2" fontId="11" fillId="5" borderId="3" xfId="0" applyNumberFormat="1" applyFont="1" applyFill="1" applyBorder="1" applyAlignment="1" applyProtection="1">
      <alignment horizontal="right" vertical="top" wrapText="1" readingOrder="1"/>
      <protection locked="0"/>
    </xf>
    <xf numFmtId="2" fontId="12" fillId="0" borderId="6" xfId="0" applyNumberFormat="1" applyFont="1" applyFill="1" applyBorder="1" applyAlignment="1" applyProtection="1">
      <alignment horizontal="right" vertical="top" wrapText="1" readingOrder="1"/>
      <protection locked="0"/>
    </xf>
    <xf numFmtId="2" fontId="11" fillId="6" borderId="3" xfId="0" applyNumberFormat="1" applyFont="1" applyFill="1" applyBorder="1" applyAlignment="1" applyProtection="1">
      <alignment horizontal="right" vertical="top" wrapText="1" readingOrder="1"/>
      <protection locked="0"/>
    </xf>
    <xf numFmtId="2" fontId="12" fillId="0" borderId="3" xfId="0" applyNumberFormat="1" applyFont="1" applyFill="1" applyBorder="1" applyAlignment="1" applyProtection="1">
      <alignment horizontal="right" vertical="top" wrapText="1" readingOrder="1"/>
      <protection locked="0"/>
    </xf>
    <xf numFmtId="2" fontId="12" fillId="4" borderId="6" xfId="0" applyNumberFormat="1" applyFont="1" applyFill="1" applyBorder="1" applyAlignment="1" applyProtection="1">
      <alignment horizontal="right" vertical="top" wrapText="1" readingOrder="1"/>
      <protection locked="0"/>
    </xf>
    <xf numFmtId="2" fontId="12" fillId="3" borderId="6" xfId="0" applyNumberFormat="1" applyFont="1" applyFill="1" applyBorder="1" applyAlignment="1" applyProtection="1">
      <alignment horizontal="right" vertical="top" wrapText="1" readingOrder="1"/>
      <protection locked="0"/>
    </xf>
    <xf numFmtId="2" fontId="12" fillId="2" borderId="3" xfId="0" applyNumberFormat="1" applyFont="1" applyFill="1" applyBorder="1" applyAlignment="1" applyProtection="1">
      <alignment horizontal="right" vertical="top" wrapText="1" readingOrder="1"/>
      <protection locked="0"/>
    </xf>
    <xf numFmtId="2" fontId="2" fillId="2" borderId="3" xfId="0" applyNumberFormat="1" applyFont="1" applyFill="1" applyBorder="1" applyAlignment="1" applyProtection="1">
      <alignment horizontal="right" vertical="top" wrapText="1" readingOrder="1"/>
      <protection locked="0"/>
    </xf>
    <xf numFmtId="2" fontId="12" fillId="4" borderId="3" xfId="0" applyNumberFormat="1" applyFont="1" applyFill="1" applyBorder="1" applyAlignment="1" applyProtection="1">
      <alignment horizontal="right" vertical="top" wrapText="1" readingOrder="1"/>
      <protection locked="0"/>
    </xf>
    <xf numFmtId="2" fontId="12" fillId="3" borderId="3" xfId="0" applyNumberFormat="1" applyFont="1" applyFill="1" applyBorder="1" applyAlignment="1" applyProtection="1">
      <alignment horizontal="right" vertical="top" wrapText="1" readingOrder="1"/>
      <protection locked="0"/>
    </xf>
    <xf numFmtId="2" fontId="12" fillId="0" borderId="9" xfId="0" applyNumberFormat="1" applyFont="1" applyFill="1" applyBorder="1" applyAlignment="1" applyProtection="1">
      <alignment horizontal="right" vertical="top" wrapText="1" readingOrder="1"/>
      <protection locked="0"/>
    </xf>
    <xf numFmtId="2" fontId="12" fillId="0" borderId="0" xfId="0" applyNumberFormat="1" applyFont="1" applyFill="1" applyAlignment="1" applyProtection="1">
      <alignment horizontal="right" vertical="top" wrapText="1" readingOrder="1"/>
      <protection locked="0"/>
    </xf>
    <xf numFmtId="0" fontId="12" fillId="8" borderId="3" xfId="0" applyNumberFormat="1" applyFont="1" applyFill="1" applyBorder="1" applyAlignment="1" applyProtection="1">
      <alignment horizontal="left" vertical="top" wrapText="1" readingOrder="1"/>
      <protection locked="0"/>
    </xf>
    <xf numFmtId="0" fontId="12" fillId="8" borderId="3" xfId="0" applyNumberFormat="1" applyFont="1" applyFill="1" applyBorder="1" applyAlignment="1" applyProtection="1">
      <alignment horizontal="center" vertical="top" wrapText="1" readingOrder="1"/>
      <protection locked="0"/>
    </xf>
    <xf numFmtId="2" fontId="12" fillId="8" borderId="3" xfId="0" applyNumberFormat="1" applyFont="1" applyFill="1" applyBorder="1" applyAlignment="1" applyProtection="1">
      <alignment horizontal="right" vertical="top" wrapText="1" readingOrder="1"/>
      <protection locked="0"/>
    </xf>
    <xf numFmtId="2" fontId="2" fillId="0" borderId="3" xfId="0" applyNumberFormat="1" applyFont="1" applyFill="1" applyBorder="1" applyAlignment="1" applyProtection="1">
      <alignment horizontal="right" vertical="top" wrapText="1" readingOrder="1"/>
      <protection locked="0"/>
    </xf>
    <xf numFmtId="2" fontId="2" fillId="0" borderId="6" xfId="0" applyNumberFormat="1" applyFont="1" applyFill="1" applyBorder="1" applyAlignment="1" applyProtection="1">
      <alignment horizontal="right" vertical="top" wrapText="1" readingOrder="1"/>
      <protection locked="0"/>
    </xf>
    <xf numFmtId="0" fontId="12" fillId="2" borderId="7" xfId="0" applyNumberFormat="1" applyFont="1" applyFill="1" applyBorder="1" applyAlignment="1" applyProtection="1">
      <alignment horizontal="left" vertical="top" wrapText="1" readingOrder="1"/>
      <protection locked="0"/>
    </xf>
    <xf numFmtId="0" fontId="11" fillId="8" borderId="3" xfId="0" applyNumberFormat="1" applyFont="1" applyFill="1" applyBorder="1" applyAlignment="1" applyProtection="1">
      <alignment horizontal="center" vertical="top" wrapText="1" readingOrder="1"/>
      <protection locked="0"/>
    </xf>
    <xf numFmtId="0" fontId="11" fillId="8" borderId="4" xfId="0" applyNumberFormat="1" applyFont="1" applyFill="1" applyBorder="1" applyAlignment="1" applyProtection="1">
      <alignment horizontal="left" vertical="top" wrapText="1" readingOrder="1"/>
      <protection locked="0"/>
    </xf>
    <xf numFmtId="0" fontId="2" fillId="0" borderId="7" xfId="0" applyNumberFormat="1" applyFont="1" applyFill="1" applyBorder="1" applyAlignment="1" applyProtection="1">
      <alignment horizontal="left" vertical="top" wrapText="1" readingOrder="1"/>
      <protection locked="0"/>
    </xf>
    <xf numFmtId="0" fontId="2" fillId="0" borderId="4" xfId="0" applyNumberFormat="1" applyFont="1" applyFill="1" applyBorder="1" applyAlignment="1" applyProtection="1">
      <alignment horizontal="left" vertical="top" wrapText="1" readingOrder="1"/>
      <protection locked="0"/>
    </xf>
    <xf numFmtId="0" fontId="2" fillId="2" borderId="3" xfId="0" applyNumberFormat="1" applyFont="1" applyFill="1" applyBorder="1" applyAlignment="1" applyProtection="1">
      <alignment horizontal="center" vertical="top" wrapText="1" readingOrder="1"/>
      <protection locked="0"/>
    </xf>
    <xf numFmtId="0" fontId="2" fillId="2" borderId="4" xfId="0" applyNumberFormat="1" applyFont="1" applyFill="1" applyBorder="1" applyAlignment="1" applyProtection="1">
      <alignment horizontal="left" vertical="top" wrapText="1" readingOrder="1"/>
      <protection locked="0"/>
    </xf>
    <xf numFmtId="0" fontId="12" fillId="0" borderId="25" xfId="0" applyNumberFormat="1" applyFont="1" applyFill="1" applyBorder="1" applyAlignment="1" applyProtection="1">
      <alignment vertical="top" wrapText="1" readingOrder="1"/>
      <protection locked="0"/>
    </xf>
    <xf numFmtId="0" fontId="12" fillId="0" borderId="24" xfId="0" applyNumberFormat="1" applyFont="1" applyFill="1" applyBorder="1" applyAlignment="1" applyProtection="1">
      <alignment horizontal="center" vertical="top" wrapText="1" readingOrder="1"/>
      <protection locked="0"/>
    </xf>
    <xf numFmtId="0" fontId="12" fillId="2" borderId="3" xfId="0" applyNumberFormat="1" applyFont="1" applyFill="1" applyBorder="1" applyAlignment="1" applyProtection="1">
      <alignment horizontal="center" vertical="top" wrapText="1" readingOrder="1"/>
      <protection locked="0"/>
    </xf>
    <xf numFmtId="0" fontId="2" fillId="2" borderId="7" xfId="0" applyNumberFormat="1" applyFont="1" applyFill="1" applyBorder="1" applyAlignment="1" applyProtection="1">
      <alignment horizontal="left" vertical="top" wrapText="1" readingOrder="1"/>
      <protection locked="0"/>
    </xf>
    <xf numFmtId="0" fontId="3" fillId="2" borderId="0" xfId="0" applyFont="1" applyFill="1" applyBorder="1" applyAlignment="1">
      <alignment horizontal="justify" vertical="justify" wrapText="1"/>
    </xf>
    <xf numFmtId="0" fontId="11" fillId="0" borderId="6" xfId="0" applyNumberFormat="1" applyFont="1" applyFill="1" applyBorder="1" applyAlignment="1" applyProtection="1">
      <alignment horizontal="center" vertical="center" wrapText="1" readingOrder="1"/>
    </xf>
    <xf numFmtId="0" fontId="12" fillId="0" borderId="18" xfId="0" applyNumberFormat="1" applyFont="1" applyFill="1" applyBorder="1" applyAlignment="1" applyProtection="1">
      <alignment horizontal="center" vertical="top" wrapText="1" readingOrder="1"/>
      <protection locked="0"/>
    </xf>
    <xf numFmtId="0" fontId="3" fillId="2" borderId="0" xfId="0" applyFont="1" applyFill="1" applyBorder="1" applyAlignment="1">
      <alignment horizontal="justify" vertical="justify" wrapText="1"/>
    </xf>
    <xf numFmtId="0" fontId="12" fillId="0" borderId="21" xfId="0" applyNumberFormat="1" applyFont="1" applyFill="1" applyBorder="1" applyAlignment="1" applyProtection="1">
      <alignment horizontal="left" vertical="top" wrapText="1" readingOrder="1"/>
      <protection locked="0"/>
    </xf>
    <xf numFmtId="0" fontId="12" fillId="0" borderId="12" xfId="0" applyNumberFormat="1" applyFont="1" applyFill="1" applyBorder="1" applyAlignment="1" applyProtection="1">
      <alignment horizontal="left" vertical="top" wrapText="1" readingOrder="1"/>
      <protection locked="0"/>
    </xf>
    <xf numFmtId="0" fontId="12" fillId="0" borderId="18"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2" fillId="0" borderId="24"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horizontal="center" wrapText="1" readingOrder="1"/>
    </xf>
    <xf numFmtId="0" fontId="11" fillId="0" borderId="9" xfId="0" applyNumberFormat="1" applyFont="1" applyFill="1" applyBorder="1" applyAlignment="1" applyProtection="1">
      <alignment horizontal="center" vertical="center" wrapText="1" readingOrder="1"/>
    </xf>
    <xf numFmtId="164" fontId="11" fillId="5" borderId="3" xfId="0" applyNumberFormat="1" applyFont="1" applyFill="1" applyBorder="1" applyAlignment="1" applyProtection="1">
      <alignment horizontal="center" vertical="top" wrapText="1" readingOrder="1"/>
    </xf>
    <xf numFmtId="164" fontId="11" fillId="8" borderId="3" xfId="0" applyNumberFormat="1" applyFont="1" applyFill="1" applyBorder="1" applyAlignment="1" applyProtection="1">
      <alignment horizontal="center" vertical="top" wrapText="1" readingOrder="1"/>
    </xf>
    <xf numFmtId="164" fontId="5" fillId="0" borderId="6" xfId="0" applyNumberFormat="1" applyFont="1" applyFill="1" applyBorder="1" applyAlignment="1" applyProtection="1">
      <alignment horizontal="center" vertical="top" wrapText="1" readingOrder="1"/>
      <protection locked="0"/>
    </xf>
    <xf numFmtId="2" fontId="12" fillId="0" borderId="6" xfId="0" applyNumberFormat="1" applyFont="1" applyFill="1" applyBorder="1" applyAlignment="1" applyProtection="1">
      <alignment horizontal="center" vertical="top" wrapText="1" readingOrder="1"/>
      <protection locked="0"/>
    </xf>
    <xf numFmtId="164" fontId="11" fillId="6" borderId="3" xfId="0" applyNumberFormat="1" applyFont="1" applyFill="1" applyBorder="1" applyAlignment="1" applyProtection="1">
      <alignment horizontal="center" vertical="top" wrapText="1" readingOrder="1"/>
    </xf>
    <xf numFmtId="164" fontId="12" fillId="0" borderId="3" xfId="0" applyNumberFormat="1" applyFont="1" applyFill="1" applyBorder="1" applyAlignment="1" applyProtection="1">
      <alignment horizontal="center" vertical="top" wrapText="1" readingOrder="1"/>
    </xf>
    <xf numFmtId="164" fontId="12" fillId="0" borderId="3" xfId="0" applyNumberFormat="1" applyFont="1" applyFill="1" applyBorder="1" applyAlignment="1" applyProtection="1">
      <alignment horizontal="center" vertical="top" wrapText="1" readingOrder="1"/>
      <protection locked="0"/>
    </xf>
    <xf numFmtId="164" fontId="12" fillId="0" borderId="6" xfId="0" applyNumberFormat="1" applyFont="1" applyFill="1" applyBorder="1" applyAlignment="1" applyProtection="1">
      <alignment horizontal="center" vertical="top" wrapText="1" readingOrder="1"/>
      <protection locked="0"/>
    </xf>
    <xf numFmtId="0" fontId="12" fillId="0" borderId="26" xfId="0" applyNumberFormat="1" applyFont="1" applyFill="1" applyBorder="1" applyAlignment="1" applyProtection="1">
      <alignment vertical="top" wrapText="1" readingOrder="1"/>
      <protection locked="0"/>
    </xf>
    <xf numFmtId="0" fontId="12" fillId="0" borderId="23" xfId="0" applyNumberFormat="1" applyFont="1" applyFill="1" applyBorder="1" applyAlignment="1" applyProtection="1">
      <alignment vertical="top" wrapText="1" readingOrder="1"/>
      <protection locked="0"/>
    </xf>
    <xf numFmtId="0" fontId="2" fillId="0" borderId="3" xfId="0" applyNumberFormat="1" applyFont="1" applyFill="1" applyBorder="1" applyAlignment="1" applyProtection="1">
      <alignment horizontal="center" vertical="top" wrapText="1" readingOrder="1"/>
      <protection locked="0"/>
    </xf>
    <xf numFmtId="2" fontId="12" fillId="0" borderId="3" xfId="0" applyNumberFormat="1" applyFont="1" applyFill="1" applyBorder="1" applyAlignment="1" applyProtection="1">
      <alignment horizontal="center" vertical="top" wrapText="1" readingOrder="1"/>
      <protection locked="0"/>
    </xf>
    <xf numFmtId="2" fontId="2" fillId="0" borderId="6" xfId="0" applyNumberFormat="1" applyFont="1" applyFill="1" applyBorder="1" applyAlignment="1" applyProtection="1">
      <alignment horizontal="center" vertical="top" wrapText="1" readingOrder="1"/>
      <protection locked="0"/>
    </xf>
    <xf numFmtId="164" fontId="5" fillId="0" borderId="24" xfId="0" applyNumberFormat="1" applyFont="1" applyFill="1" applyBorder="1" applyAlignment="1" applyProtection="1">
      <alignment horizontal="center" vertical="top" wrapText="1" readingOrder="1"/>
      <protection locked="0"/>
    </xf>
    <xf numFmtId="0" fontId="12" fillId="0" borderId="27" xfId="0" applyNumberFormat="1" applyFont="1" applyFill="1" applyBorder="1" applyAlignment="1" applyProtection="1">
      <alignment vertical="top" wrapText="1" readingOrder="1"/>
      <protection locked="0"/>
    </xf>
    <xf numFmtId="0" fontId="12" fillId="0" borderId="28" xfId="0" applyNumberFormat="1" applyFont="1" applyFill="1" applyBorder="1" applyAlignment="1" applyProtection="1">
      <alignment horizontal="center" vertical="top" wrapText="1" readingOrder="1"/>
      <protection locked="0"/>
    </xf>
    <xf numFmtId="164" fontId="12" fillId="0" borderId="28" xfId="0" applyNumberFormat="1" applyFont="1" applyFill="1" applyBorder="1" applyAlignment="1" applyProtection="1">
      <alignment horizontal="center" vertical="top" wrapText="1" readingOrder="1"/>
      <protection locked="0"/>
    </xf>
    <xf numFmtId="0" fontId="12" fillId="0" borderId="28" xfId="0" applyNumberFormat="1" applyFont="1" applyFill="1" applyBorder="1" applyAlignment="1" applyProtection="1">
      <alignment horizontal="left" vertical="top" wrapText="1" readingOrder="1"/>
      <protection locked="0"/>
    </xf>
    <xf numFmtId="0" fontId="12" fillId="0" borderId="29" xfId="0" applyNumberFormat="1" applyFont="1" applyFill="1" applyBorder="1" applyAlignment="1" applyProtection="1">
      <alignment horizontal="left" vertical="top" wrapText="1" readingOrder="1"/>
      <protection locked="0"/>
    </xf>
    <xf numFmtId="0" fontId="12" fillId="0" borderId="17" xfId="0" applyNumberFormat="1" applyFont="1" applyFill="1" applyBorder="1" applyAlignment="1" applyProtection="1">
      <alignment vertical="top" wrapText="1" readingOrder="1"/>
      <protection locked="0"/>
    </xf>
    <xf numFmtId="164" fontId="12" fillId="0" borderId="18" xfId="0" applyNumberFormat="1" applyFont="1" applyFill="1" applyBorder="1" applyAlignment="1" applyProtection="1">
      <alignment horizontal="center" vertical="top" wrapText="1" readingOrder="1"/>
      <protection locked="0"/>
    </xf>
    <xf numFmtId="0" fontId="14" fillId="0" borderId="4" xfId="0" applyNumberFormat="1" applyFont="1" applyFill="1" applyBorder="1" applyAlignment="1" applyProtection="1">
      <alignment horizontal="left" vertical="top" wrapText="1" readingOrder="1"/>
      <protection locked="0"/>
    </xf>
    <xf numFmtId="164" fontId="12" fillId="0" borderId="24"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vertical="top" wrapText="1" readingOrder="1"/>
      <protection locked="0"/>
    </xf>
    <xf numFmtId="0" fontId="12" fillId="0" borderId="20" xfId="0" applyNumberFormat="1" applyFont="1" applyFill="1" applyBorder="1" applyAlignment="1" applyProtection="1">
      <alignment horizontal="center" vertical="top" wrapText="1" readingOrder="1"/>
      <protection locked="0"/>
    </xf>
    <xf numFmtId="164" fontId="12" fillId="0" borderId="20" xfId="0" applyNumberFormat="1" applyFont="1" applyFill="1" applyBorder="1" applyAlignment="1" applyProtection="1">
      <alignment horizontal="center" vertical="top" wrapText="1" readingOrder="1"/>
      <protection locked="0"/>
    </xf>
    <xf numFmtId="0" fontId="12" fillId="0" borderId="11" xfId="0" applyNumberFormat="1" applyFont="1" applyFill="1" applyBorder="1" applyAlignment="1" applyProtection="1">
      <alignment vertical="top" wrapText="1" readingOrder="1"/>
      <protection locked="0"/>
    </xf>
    <xf numFmtId="0" fontId="12" fillId="0" borderId="12" xfId="0" applyNumberFormat="1" applyFont="1" applyFill="1" applyBorder="1" applyAlignment="1" applyProtection="1">
      <alignment horizontal="center" vertical="top" wrapText="1" readingOrder="1"/>
      <protection locked="0"/>
    </xf>
    <xf numFmtId="164" fontId="12" fillId="0" borderId="12" xfId="0" applyNumberFormat="1" applyFont="1" applyFill="1" applyBorder="1" applyAlignment="1" applyProtection="1">
      <alignment horizontal="center" vertical="top" wrapText="1" readingOrder="1"/>
    </xf>
    <xf numFmtId="164" fontId="12" fillId="0" borderId="18" xfId="0" applyNumberFormat="1" applyFont="1" applyFill="1" applyBorder="1" applyAlignment="1" applyProtection="1">
      <alignment horizontal="center" vertical="top" wrapText="1" readingOrder="1"/>
    </xf>
    <xf numFmtId="164" fontId="12" fillId="0" borderId="9" xfId="0" applyNumberFormat="1" applyFont="1" applyFill="1" applyBorder="1" applyAlignment="1" applyProtection="1">
      <alignment horizontal="center" vertical="top" wrapText="1" readingOrder="1"/>
      <protection locked="0"/>
    </xf>
    <xf numFmtId="164" fontId="12" fillId="0" borderId="0" xfId="0" applyNumberFormat="1" applyFont="1" applyFill="1" applyAlignment="1" applyProtection="1">
      <alignment horizontal="center" vertical="top" wrapText="1" readingOrder="1"/>
      <protection locked="0"/>
    </xf>
    <xf numFmtId="164" fontId="11" fillId="7" borderId="6" xfId="0" applyNumberFormat="1" applyFont="1" applyFill="1" applyBorder="1" applyAlignment="1" applyProtection="1">
      <alignment horizontal="center" vertical="top" wrapText="1" readingOrder="1"/>
    </xf>
    <xf numFmtId="0" fontId="2" fillId="0" borderId="6" xfId="0" applyNumberFormat="1" applyFont="1" applyFill="1" applyBorder="1" applyAlignment="1" applyProtection="1">
      <alignment horizontal="center" vertical="top" wrapText="1" readingOrder="1"/>
      <protection locked="0"/>
    </xf>
    <xf numFmtId="0" fontId="12" fillId="0" borderId="19" xfId="0" applyNumberFormat="1" applyFont="1" applyFill="1" applyBorder="1" applyAlignment="1" applyProtection="1">
      <alignment horizontal="left" vertical="top" wrapText="1" readingOrder="1"/>
      <protection locked="0"/>
    </xf>
    <xf numFmtId="0" fontId="12" fillId="0" borderId="12" xfId="0" applyNumberFormat="1" applyFont="1" applyFill="1" applyBorder="1" applyAlignment="1" applyProtection="1">
      <alignment horizontal="left" vertical="top" wrapText="1" readingOrder="1"/>
      <protection locked="0"/>
    </xf>
    <xf numFmtId="0" fontId="12" fillId="0" borderId="20"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2" fillId="4" borderId="6" xfId="0" applyNumberFormat="1" applyFont="1" applyFill="1" applyBorder="1" applyAlignment="1" applyProtection="1">
      <alignment horizontal="center" vertical="top" wrapText="1" readingOrder="1"/>
      <protection locked="0"/>
    </xf>
    <xf numFmtId="0" fontId="2" fillId="4" borderId="7" xfId="0" applyNumberFormat="1" applyFont="1" applyFill="1" applyBorder="1" applyAlignment="1" applyProtection="1">
      <alignment horizontal="left" vertical="top" wrapText="1" readingOrder="1"/>
      <protection locked="0"/>
    </xf>
    <xf numFmtId="0" fontId="2" fillId="4" borderId="4" xfId="0" applyNumberFormat="1" applyFont="1" applyFill="1" applyBorder="1" applyAlignment="1" applyProtection="1">
      <alignment horizontal="left" vertical="top" wrapText="1" readingOrder="1"/>
      <protection locked="0"/>
    </xf>
    <xf numFmtId="0" fontId="2" fillId="3" borderId="4" xfId="0" applyNumberFormat="1" applyFont="1" applyFill="1" applyBorder="1" applyAlignment="1" applyProtection="1">
      <alignment horizontal="left" vertical="top" wrapText="1" readingOrder="1"/>
      <protection locked="0"/>
    </xf>
    <xf numFmtId="2" fontId="12" fillId="4" borderId="6" xfId="0" applyNumberFormat="1" applyFont="1" applyFill="1" applyBorder="1" applyAlignment="1" applyProtection="1">
      <alignment horizontal="center" vertical="top" wrapText="1" readingOrder="1"/>
      <protection locked="0"/>
    </xf>
    <xf numFmtId="2" fontId="12" fillId="4" borderId="3" xfId="0" applyNumberFormat="1" applyFont="1" applyFill="1" applyBorder="1" applyAlignment="1" applyProtection="1">
      <alignment horizontal="center" vertical="top" wrapText="1" readingOrder="1"/>
      <protection locked="0"/>
    </xf>
    <xf numFmtId="0" fontId="12" fillId="4" borderId="18" xfId="0" applyNumberFormat="1" applyFont="1" applyFill="1" applyBorder="1" applyAlignment="1" applyProtection="1">
      <alignment horizontal="left" vertical="top" wrapText="1" readingOrder="1"/>
      <protection locked="0"/>
    </xf>
    <xf numFmtId="0" fontId="12" fillId="4" borderId="18" xfId="0" applyNumberFormat="1" applyFont="1" applyFill="1" applyBorder="1" applyAlignment="1" applyProtection="1">
      <alignment horizontal="center" vertical="top" wrapText="1" readingOrder="1"/>
      <protection locked="0"/>
    </xf>
    <xf numFmtId="0" fontId="2" fillId="4" borderId="23" xfId="0" applyNumberFormat="1" applyFont="1" applyFill="1" applyBorder="1" applyAlignment="1" applyProtection="1">
      <alignment horizontal="left" vertical="top" wrapText="1" readingOrder="1"/>
      <protection locked="0"/>
    </xf>
    <xf numFmtId="0" fontId="12" fillId="4" borderId="17" xfId="0" applyNumberFormat="1" applyFont="1" applyFill="1" applyBorder="1" applyAlignment="1" applyProtection="1">
      <alignment vertical="top" wrapText="1" readingOrder="1"/>
      <protection locked="0"/>
    </xf>
    <xf numFmtId="0" fontId="2" fillId="4" borderId="3" xfId="0" applyNumberFormat="1" applyFont="1" applyFill="1" applyBorder="1" applyAlignment="1" applyProtection="1">
      <alignment horizontal="center" vertical="top" wrapText="1" readingOrder="1"/>
      <protection locked="0"/>
    </xf>
    <xf numFmtId="0" fontId="12" fillId="2" borderId="3" xfId="0" applyNumberFormat="1" applyFont="1" applyFill="1" applyBorder="1" applyAlignment="1" applyProtection="1">
      <alignment horizontal="left" vertical="top" wrapText="1" readingOrder="1"/>
      <protection locked="0"/>
    </xf>
    <xf numFmtId="164" fontId="12" fillId="0" borderId="12" xfId="0" applyNumberFormat="1" applyFont="1" applyFill="1" applyBorder="1" applyAlignment="1" applyProtection="1">
      <alignment horizontal="center" vertical="top" wrapText="1" readingOrder="1"/>
      <protection locked="0"/>
    </xf>
    <xf numFmtId="0" fontId="12" fillId="2" borderId="0" xfId="0" applyNumberFormat="1" applyFont="1" applyFill="1" applyAlignment="1" applyProtection="1">
      <alignment wrapText="1" readingOrder="1"/>
    </xf>
    <xf numFmtId="0" fontId="2" fillId="3" borderId="7" xfId="0" applyNumberFormat="1" applyFont="1" applyFill="1" applyBorder="1" applyAlignment="1" applyProtection="1">
      <alignment horizontal="left" vertical="top" wrapText="1" readingOrder="1"/>
      <protection locked="0"/>
    </xf>
    <xf numFmtId="0" fontId="2" fillId="0" borderId="0" xfId="0" applyNumberFormat="1" applyFont="1" applyFill="1" applyAlignment="1" applyProtection="1">
      <alignment wrapText="1" readingOrder="1"/>
    </xf>
    <xf numFmtId="0" fontId="15" fillId="5" borderId="3" xfId="0" applyNumberFormat="1" applyFont="1" applyFill="1" applyBorder="1" applyAlignment="1" applyProtection="1">
      <alignment vertical="top" wrapText="1" readingOrder="1"/>
      <protection locked="0"/>
    </xf>
    <xf numFmtId="0" fontId="15" fillId="8" borderId="3" xfId="0" applyNumberFormat="1" applyFont="1" applyFill="1" applyBorder="1" applyAlignment="1" applyProtection="1">
      <alignment vertical="top" wrapText="1" readingOrder="1"/>
      <protection locked="0"/>
    </xf>
    <xf numFmtId="0" fontId="2" fillId="0" borderId="6" xfId="0" applyNumberFormat="1" applyFont="1" applyFill="1" applyBorder="1" applyAlignment="1" applyProtection="1">
      <alignment vertical="top" wrapText="1" readingOrder="1"/>
      <protection locked="0"/>
    </xf>
    <xf numFmtId="0" fontId="15" fillId="6" borderId="3" xfId="0" applyNumberFormat="1" applyFont="1" applyFill="1" applyBorder="1" applyAlignment="1" applyProtection="1">
      <alignment vertical="top" wrapText="1" readingOrder="1"/>
      <protection locked="0"/>
    </xf>
    <xf numFmtId="0" fontId="2" fillId="0" borderId="3" xfId="0" applyNumberFormat="1" applyFont="1" applyFill="1" applyBorder="1" applyAlignment="1" applyProtection="1">
      <alignment vertical="top" wrapText="1" readingOrder="1"/>
      <protection locked="0"/>
    </xf>
    <xf numFmtId="0" fontId="2" fillId="2" borderId="3" xfId="0" applyNumberFormat="1" applyFont="1" applyFill="1" applyBorder="1" applyAlignment="1" applyProtection="1">
      <alignment vertical="top" wrapText="1" readingOrder="1"/>
      <protection locked="0"/>
    </xf>
    <xf numFmtId="0" fontId="2" fillId="4" borderId="3" xfId="0" applyNumberFormat="1" applyFont="1" applyFill="1" applyBorder="1" applyAlignment="1" applyProtection="1">
      <alignment vertical="top" wrapText="1" readingOrder="1"/>
      <protection locked="0"/>
    </xf>
    <xf numFmtId="0" fontId="2" fillId="3" borderId="3" xfId="0" applyNumberFormat="1" applyFont="1" applyFill="1" applyBorder="1" applyAlignment="1" applyProtection="1">
      <alignment vertical="top" wrapText="1" readingOrder="1"/>
      <protection locked="0"/>
    </xf>
    <xf numFmtId="0" fontId="2" fillId="0" borderId="24" xfId="0" applyNumberFormat="1" applyFont="1" applyFill="1" applyBorder="1" applyAlignment="1" applyProtection="1">
      <alignment vertical="top" wrapText="1" readingOrder="1"/>
      <protection locked="0"/>
    </xf>
    <xf numFmtId="0" fontId="2" fillId="0" borderId="28" xfId="0" applyNumberFormat="1" applyFont="1" applyFill="1" applyBorder="1" applyAlignment="1" applyProtection="1">
      <alignment vertical="top" wrapText="1" readingOrder="1"/>
      <protection locked="0"/>
    </xf>
    <xf numFmtId="0" fontId="2" fillId="4" borderId="18" xfId="0" applyNumberFormat="1" applyFont="1" applyFill="1" applyBorder="1" applyAlignment="1" applyProtection="1">
      <alignment vertical="top" wrapText="1" readingOrder="1"/>
      <protection locked="0"/>
    </xf>
    <xf numFmtId="0" fontId="2" fillId="0" borderId="18" xfId="0" applyNumberFormat="1" applyFont="1" applyFill="1" applyBorder="1" applyAlignment="1" applyProtection="1">
      <alignment vertical="top" wrapText="1" readingOrder="1"/>
      <protection locked="0"/>
    </xf>
    <xf numFmtId="0" fontId="2" fillId="0" borderId="12" xfId="0" applyNumberFormat="1" applyFont="1" applyFill="1" applyBorder="1" applyAlignment="1" applyProtection="1">
      <alignment vertical="top" wrapText="1" readingOrder="1"/>
      <protection locked="0"/>
    </xf>
    <xf numFmtId="0" fontId="2" fillId="0" borderId="9" xfId="0" applyNumberFormat="1" applyFont="1" applyFill="1" applyBorder="1" applyAlignment="1" applyProtection="1">
      <alignment vertical="top" wrapText="1" readingOrder="1"/>
      <protection locked="0"/>
    </xf>
    <xf numFmtId="0" fontId="2" fillId="0" borderId="0" xfId="0" applyNumberFormat="1" applyFont="1" applyFill="1" applyAlignment="1" applyProtection="1">
      <alignment vertical="top" wrapText="1" readingOrder="1"/>
      <protection locked="0"/>
    </xf>
    <xf numFmtId="0" fontId="15" fillId="7" borderId="6" xfId="0" applyNumberFormat="1" applyFont="1" applyFill="1" applyBorder="1" applyAlignment="1" applyProtection="1">
      <alignment horizontal="right" vertical="top" wrapText="1" readingOrder="1"/>
      <protection locked="0"/>
    </xf>
    <xf numFmtId="0" fontId="14" fillId="0" borderId="0" xfId="0" applyNumberFormat="1" applyFont="1" applyFill="1" applyAlignment="1" applyProtection="1">
      <alignment wrapText="1" readingOrder="1"/>
    </xf>
    <xf numFmtId="0" fontId="2" fillId="8" borderId="4" xfId="0" applyNumberFormat="1" applyFont="1" applyFill="1" applyBorder="1" applyAlignment="1" applyProtection="1">
      <alignment horizontal="left" vertical="top" wrapText="1" readingOrder="1"/>
      <protection locked="0"/>
    </xf>
    <xf numFmtId="0" fontId="15" fillId="0" borderId="6" xfId="0" applyNumberFormat="1" applyFont="1" applyFill="1" applyBorder="1" applyAlignment="1" applyProtection="1">
      <alignment horizontal="center" vertical="center" wrapText="1" readingOrder="1"/>
    </xf>
    <xf numFmtId="0" fontId="3" fillId="2" borderId="0" xfId="0" applyFont="1" applyFill="1" applyAlignment="1">
      <alignment horizontal="left" vertical="top" wrapText="1"/>
    </xf>
    <xf numFmtId="0" fontId="3" fillId="2" borderId="0" xfId="1" applyFont="1" applyFill="1" applyBorder="1" applyAlignment="1">
      <alignment horizontal="justify" vertical="justify" wrapText="1"/>
    </xf>
    <xf numFmtId="0" fontId="3" fillId="2" borderId="0" xfId="1" applyFont="1" applyFill="1" applyAlignment="1">
      <alignment horizontal="justify" vertical="justify" wrapText="1"/>
    </xf>
    <xf numFmtId="0" fontId="3" fillId="2" borderId="0" xfId="0" applyFont="1" applyFill="1" applyBorder="1" applyAlignment="1">
      <alignment horizontal="justify" vertical="justify" wrapText="1"/>
    </xf>
    <xf numFmtId="0" fontId="6" fillId="2" borderId="0" xfId="0" applyFont="1" applyFill="1" applyBorder="1" applyAlignment="1">
      <alignment horizontal="left" vertical="top" wrapText="1"/>
    </xf>
    <xf numFmtId="0" fontId="4" fillId="2" borderId="0" xfId="0" applyFont="1" applyFill="1" applyAlignment="1">
      <alignment horizontal="center" vertical="top"/>
    </xf>
    <xf numFmtId="0" fontId="4" fillId="2" borderId="0" xfId="0" applyFont="1" applyFill="1" applyAlignment="1">
      <alignment horizontal="center" vertical="top" wrapText="1"/>
    </xf>
    <xf numFmtId="0" fontId="4" fillId="2" borderId="0" xfId="0" applyFont="1" applyFill="1" applyBorder="1" applyAlignment="1">
      <alignment horizontal="left" vertical="top" wrapText="1"/>
    </xf>
    <xf numFmtId="0" fontId="12" fillId="0" borderId="0" xfId="0" applyNumberFormat="1" applyFont="1" applyFill="1" applyAlignment="1" applyProtection="1">
      <alignment horizontal="center" wrapText="1" readingOrder="1"/>
    </xf>
    <xf numFmtId="0" fontId="13" fillId="0" borderId="0" xfId="0" applyNumberFormat="1" applyFont="1" applyFill="1" applyAlignment="1" applyProtection="1">
      <alignment horizontal="center" wrapText="1" readingOrder="1"/>
    </xf>
    <xf numFmtId="0" fontId="6" fillId="0" borderId="0" xfId="0" applyNumberFormat="1" applyFont="1" applyFill="1" applyAlignment="1" applyProtection="1">
      <alignment horizontal="center" wrapText="1" readingOrder="1"/>
    </xf>
    <xf numFmtId="0" fontId="11" fillId="0" borderId="3" xfId="0" applyNumberFormat="1" applyFont="1" applyFill="1" applyBorder="1" applyAlignment="1" applyProtection="1">
      <alignment horizontal="center" vertical="center" wrapText="1" readingOrder="1"/>
    </xf>
    <xf numFmtId="0" fontId="11" fillId="0" borderId="6" xfId="0" applyNumberFormat="1" applyFont="1" applyFill="1" applyBorder="1" applyAlignment="1" applyProtection="1">
      <alignment horizontal="center" vertical="center" wrapText="1" readingOrder="1"/>
    </xf>
    <xf numFmtId="0" fontId="11" fillId="0" borderId="9" xfId="0" applyNumberFormat="1" applyFont="1" applyFill="1" applyBorder="1" applyAlignment="1" applyProtection="1">
      <alignment horizontal="center" vertical="center" wrapText="1" readingOrder="1"/>
    </xf>
    <xf numFmtId="0" fontId="11" fillId="0" borderId="4" xfId="0" applyNumberFormat="1" applyFont="1" applyFill="1" applyBorder="1" applyAlignment="1" applyProtection="1">
      <alignment horizontal="center" vertical="center" wrapText="1" readingOrder="1"/>
    </xf>
    <xf numFmtId="0" fontId="11" fillId="0" borderId="7" xfId="0" applyNumberFormat="1" applyFont="1" applyFill="1" applyBorder="1" applyAlignment="1" applyProtection="1">
      <alignment horizontal="center" vertical="center" wrapText="1" readingOrder="1"/>
    </xf>
    <xf numFmtId="0" fontId="11" fillId="0" borderId="10" xfId="0" applyNumberFormat="1" applyFont="1" applyFill="1" applyBorder="1" applyAlignment="1" applyProtection="1">
      <alignment horizontal="center" vertical="center" wrapText="1" readingOrder="1"/>
    </xf>
    <xf numFmtId="0" fontId="11" fillId="0" borderId="2" xfId="0" applyNumberFormat="1" applyFont="1" applyFill="1" applyBorder="1" applyAlignment="1" applyProtection="1">
      <alignment horizontal="center" vertical="center" wrapText="1" readingOrder="1"/>
    </xf>
    <xf numFmtId="0" fontId="11" fillId="0" borderId="5" xfId="0" applyNumberFormat="1" applyFont="1" applyFill="1" applyBorder="1" applyAlignment="1" applyProtection="1">
      <alignment horizontal="center" vertical="center" wrapText="1" readingOrder="1"/>
    </xf>
    <xf numFmtId="0" fontId="11" fillId="0" borderId="8" xfId="0" applyNumberFormat="1" applyFont="1" applyFill="1" applyBorder="1" applyAlignment="1" applyProtection="1">
      <alignment horizontal="center" vertical="center" wrapText="1" readingOrder="1"/>
    </xf>
    <xf numFmtId="0" fontId="15" fillId="0" borderId="3" xfId="0" applyNumberFormat="1" applyFont="1" applyFill="1" applyBorder="1" applyAlignment="1" applyProtection="1">
      <alignment horizontal="center" vertical="center" wrapText="1" readingOrder="1"/>
    </xf>
    <xf numFmtId="0" fontId="15" fillId="0" borderId="6" xfId="0" applyNumberFormat="1" applyFont="1" applyFill="1" applyBorder="1" applyAlignment="1" applyProtection="1">
      <alignment horizontal="center" vertical="center" wrapText="1" readingOrder="1"/>
    </xf>
    <xf numFmtId="0" fontId="15" fillId="0" borderId="9" xfId="0" applyNumberFormat="1" applyFont="1" applyFill="1" applyBorder="1" applyAlignment="1" applyProtection="1">
      <alignment horizontal="center" vertical="center" wrapText="1" readingOrder="1"/>
    </xf>
    <xf numFmtId="0" fontId="12" fillId="0" borderId="11" xfId="0" applyNumberFormat="1" applyFont="1" applyFill="1" applyBorder="1" applyAlignment="1" applyProtection="1">
      <alignment horizontal="left" vertical="top" wrapText="1" readingOrder="1"/>
      <protection locked="0"/>
    </xf>
    <xf numFmtId="0" fontId="12" fillId="0" borderId="22" xfId="0" applyNumberFormat="1" applyFont="1" applyFill="1" applyBorder="1" applyAlignment="1" applyProtection="1">
      <alignment horizontal="left" vertical="top" wrapText="1" readingOrder="1"/>
      <protection locked="0"/>
    </xf>
    <xf numFmtId="0" fontId="12" fillId="0" borderId="17" xfId="0" applyNumberFormat="1" applyFont="1" applyFill="1" applyBorder="1" applyAlignment="1" applyProtection="1">
      <alignment horizontal="left" vertical="top" wrapText="1" readingOrder="1"/>
      <protection locked="0"/>
    </xf>
    <xf numFmtId="0" fontId="12" fillId="0" borderId="19" xfId="0" applyNumberFormat="1" applyFont="1" applyFill="1" applyBorder="1" applyAlignment="1" applyProtection="1">
      <alignment vertical="top" wrapText="1" readingOrder="1"/>
      <protection locked="0"/>
    </xf>
    <xf numFmtId="0" fontId="12" fillId="0" borderId="16" xfId="0" applyNumberFormat="1" applyFont="1" applyFill="1" applyBorder="1" applyAlignment="1" applyProtection="1">
      <alignment vertical="top" wrapText="1" readingOrder="1"/>
      <protection locked="0"/>
    </xf>
    <xf numFmtId="0" fontId="12" fillId="0" borderId="21" xfId="0" applyNumberFormat="1" applyFont="1" applyFill="1" applyBorder="1" applyAlignment="1" applyProtection="1">
      <alignment vertical="top" wrapText="1" readingOrder="1"/>
      <protection locked="0"/>
    </xf>
    <xf numFmtId="0" fontId="12" fillId="0" borderId="19" xfId="0" applyNumberFormat="1" applyFont="1" applyFill="1" applyBorder="1" applyAlignment="1" applyProtection="1">
      <alignment horizontal="left" vertical="top" wrapText="1" readingOrder="1"/>
      <protection locked="0"/>
    </xf>
    <xf numFmtId="0" fontId="12" fillId="0" borderId="16" xfId="0" applyNumberFormat="1" applyFont="1" applyFill="1" applyBorder="1" applyAlignment="1" applyProtection="1">
      <alignment horizontal="left" vertical="top" wrapText="1" readingOrder="1"/>
      <protection locked="0"/>
    </xf>
    <xf numFmtId="0" fontId="12" fillId="0" borderId="21" xfId="0" applyNumberFormat="1" applyFont="1" applyFill="1" applyBorder="1" applyAlignment="1" applyProtection="1">
      <alignment horizontal="left" vertical="top" wrapText="1" readingOrder="1"/>
      <protection locked="0"/>
    </xf>
    <xf numFmtId="0" fontId="11" fillId="0" borderId="1" xfId="0" applyNumberFormat="1" applyFont="1" applyFill="1" applyBorder="1" applyAlignment="1" applyProtection="1">
      <alignment horizontal="center" vertical="top" wrapText="1" readingOrder="1"/>
      <protection locked="0"/>
    </xf>
    <xf numFmtId="0" fontId="12" fillId="4" borderId="11" xfId="0" applyNumberFormat="1" applyFont="1" applyFill="1" applyBorder="1" applyAlignment="1" applyProtection="1">
      <alignment horizontal="left" vertical="top" wrapText="1" readingOrder="1"/>
      <protection locked="0"/>
    </xf>
    <xf numFmtId="0" fontId="12" fillId="4" borderId="22" xfId="0" applyNumberFormat="1" applyFont="1" applyFill="1" applyBorder="1" applyAlignment="1" applyProtection="1">
      <alignment horizontal="left" vertical="top" wrapText="1" readingOrder="1"/>
      <protection locked="0"/>
    </xf>
    <xf numFmtId="0" fontId="12" fillId="4" borderId="12" xfId="0" applyNumberFormat="1" applyFont="1" applyFill="1" applyBorder="1" applyAlignment="1" applyProtection="1">
      <alignment horizontal="left" vertical="top" wrapText="1" readingOrder="1"/>
      <protection locked="0"/>
    </xf>
    <xf numFmtId="0" fontId="12" fillId="4" borderId="20" xfId="0" applyNumberFormat="1" applyFont="1" applyFill="1" applyBorder="1" applyAlignment="1" applyProtection="1">
      <alignment horizontal="left" vertical="top" wrapText="1" readingOrder="1"/>
      <protection locked="0"/>
    </xf>
    <xf numFmtId="0" fontId="12" fillId="4" borderId="15" xfId="0" applyNumberFormat="1" applyFont="1" applyFill="1" applyBorder="1" applyAlignment="1" applyProtection="1">
      <alignment horizontal="left" vertical="top" wrapText="1" readingOrder="1"/>
      <protection locked="0"/>
    </xf>
    <xf numFmtId="0" fontId="12" fillId="4" borderId="21" xfId="0" applyNumberFormat="1" applyFont="1" applyFill="1" applyBorder="1" applyAlignment="1" applyProtection="1">
      <alignment horizontal="left" vertical="top" wrapText="1" readingOrder="1"/>
      <protection locked="0"/>
    </xf>
    <xf numFmtId="0" fontId="12" fillId="3" borderId="19" xfId="0" applyNumberFormat="1" applyFont="1" applyFill="1" applyBorder="1" applyAlignment="1" applyProtection="1">
      <alignment horizontal="left" vertical="top" wrapText="1" readingOrder="1"/>
      <protection locked="0"/>
    </xf>
    <xf numFmtId="0" fontId="12" fillId="3" borderId="16" xfId="0" applyNumberFormat="1" applyFont="1" applyFill="1" applyBorder="1" applyAlignment="1" applyProtection="1">
      <alignment horizontal="left" vertical="top" wrapText="1" readingOrder="1"/>
      <protection locked="0"/>
    </xf>
    <xf numFmtId="0" fontId="12" fillId="3" borderId="21" xfId="0" applyNumberFormat="1" applyFont="1" applyFill="1" applyBorder="1" applyAlignment="1" applyProtection="1">
      <alignment horizontal="left" vertical="top" wrapText="1" readingOrder="1"/>
      <protection locked="0"/>
    </xf>
    <xf numFmtId="0" fontId="12" fillId="0" borderId="12" xfId="0" applyNumberFormat="1" applyFont="1" applyFill="1" applyBorder="1" applyAlignment="1" applyProtection="1">
      <alignment horizontal="left" vertical="top" wrapText="1" readingOrder="1"/>
      <protection locked="0"/>
    </xf>
    <xf numFmtId="0" fontId="12" fillId="0" borderId="18" xfId="0" applyNumberFormat="1" applyFont="1" applyFill="1" applyBorder="1" applyAlignment="1" applyProtection="1">
      <alignment horizontal="left" vertical="top" wrapText="1" readingOrder="1"/>
      <protection locked="0"/>
    </xf>
    <xf numFmtId="0" fontId="12" fillId="0" borderId="13" xfId="0" applyNumberFormat="1" applyFont="1" applyFill="1" applyBorder="1" applyAlignment="1" applyProtection="1">
      <alignment horizontal="left" vertical="top" wrapText="1" readingOrder="1"/>
      <protection locked="0"/>
    </xf>
    <xf numFmtId="0" fontId="12" fillId="0" borderId="14" xfId="0" applyNumberFormat="1" applyFont="1" applyFill="1" applyBorder="1" applyAlignment="1" applyProtection="1">
      <alignment horizontal="left" vertical="top" wrapText="1" readingOrder="1"/>
      <protection locked="0"/>
    </xf>
    <xf numFmtId="0" fontId="12" fillId="0" borderId="20"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left" vertical="top" wrapText="1" readingOrder="1"/>
      <protection locked="0"/>
    </xf>
    <xf numFmtId="3" fontId="3" fillId="0" borderId="0" xfId="0" applyNumberFormat="1" applyFont="1" applyAlignment="1">
      <alignment horizontal="center" vertical="top" wrapText="1"/>
    </xf>
    <xf numFmtId="3" fontId="6" fillId="0" borderId="0" xfId="0" applyNumberFormat="1" applyFont="1" applyBorder="1" applyAlignment="1">
      <alignment horizontal="center" vertical="center" wrapText="1"/>
    </xf>
    <xf numFmtId="0" fontId="11" fillId="0" borderId="2" xfId="0" applyNumberFormat="1" applyFont="1" applyFill="1" applyBorder="1" applyAlignment="1" applyProtection="1">
      <alignment horizontal="center" vertical="top" wrapText="1" readingOrder="1"/>
    </xf>
    <xf numFmtId="0" fontId="11" fillId="0" borderId="5" xfId="0" applyNumberFormat="1" applyFont="1" applyFill="1" applyBorder="1" applyAlignment="1" applyProtection="1">
      <alignment horizontal="center" vertical="top" wrapText="1" readingOrder="1"/>
    </xf>
    <xf numFmtId="0" fontId="11" fillId="0" borderId="8" xfId="0" applyNumberFormat="1" applyFont="1" applyFill="1" applyBorder="1" applyAlignment="1" applyProtection="1">
      <alignment horizontal="center" vertical="top" wrapText="1" readingOrder="1"/>
    </xf>
    <xf numFmtId="0" fontId="11" fillId="0" borderId="3" xfId="0" applyNumberFormat="1" applyFont="1" applyFill="1" applyBorder="1" applyAlignment="1" applyProtection="1">
      <alignment horizontal="center" vertical="top" wrapText="1" readingOrder="1"/>
    </xf>
    <xf numFmtId="0" fontId="11" fillId="0" borderId="6" xfId="0" applyNumberFormat="1" applyFont="1" applyFill="1" applyBorder="1" applyAlignment="1" applyProtection="1">
      <alignment horizontal="center" vertical="top" wrapText="1" readingOrder="1"/>
    </xf>
    <xf numFmtId="0" fontId="11" fillId="0" borderId="9" xfId="0" applyNumberFormat="1" applyFont="1" applyFill="1" applyBorder="1" applyAlignment="1" applyProtection="1">
      <alignment horizontal="center" vertical="top" wrapText="1" readingOrder="1"/>
    </xf>
    <xf numFmtId="0" fontId="11" fillId="0" borderId="4" xfId="0" applyNumberFormat="1" applyFont="1" applyFill="1" applyBorder="1" applyAlignment="1" applyProtection="1">
      <alignment horizontal="center" vertical="top" wrapText="1" readingOrder="1"/>
    </xf>
    <xf numFmtId="2" fontId="11" fillId="0" borderId="6" xfId="0" applyNumberFormat="1" applyFont="1" applyFill="1" applyBorder="1" applyAlignment="1" applyProtection="1">
      <alignment horizontal="center" vertical="top" wrapText="1" readingOrder="1"/>
    </xf>
    <xf numFmtId="0" fontId="11" fillId="0" borderId="7" xfId="0" applyNumberFormat="1" applyFont="1" applyFill="1" applyBorder="1" applyAlignment="1" applyProtection="1">
      <alignment horizontal="center" vertical="top" wrapText="1" readingOrder="1"/>
    </xf>
    <xf numFmtId="0" fontId="11" fillId="0" borderId="10" xfId="0" applyNumberFormat="1" applyFont="1" applyFill="1" applyBorder="1" applyAlignment="1" applyProtection="1">
      <alignment horizontal="center" vertical="top" wrapText="1" readingOrder="1"/>
    </xf>
    <xf numFmtId="0" fontId="12" fillId="4" borderId="13" xfId="0" applyNumberFormat="1" applyFont="1" applyFill="1" applyBorder="1" applyAlignment="1" applyProtection="1">
      <alignment horizontal="left" vertical="top" wrapText="1" readingOrder="1"/>
      <protection locked="0"/>
    </xf>
    <xf numFmtId="0" fontId="2" fillId="4" borderId="19" xfId="0" applyNumberFormat="1" applyFont="1" applyFill="1" applyBorder="1" applyAlignment="1" applyProtection="1">
      <alignment horizontal="left" vertical="top" wrapText="1" readingOrder="1"/>
      <protection locked="0"/>
    </xf>
    <xf numFmtId="0" fontId="2" fillId="4" borderId="16" xfId="0" applyNumberFormat="1" applyFont="1" applyFill="1" applyBorder="1" applyAlignment="1" applyProtection="1">
      <alignment horizontal="left" vertical="top" wrapText="1" readingOrder="1"/>
      <protection locked="0"/>
    </xf>
    <xf numFmtId="0" fontId="2" fillId="4" borderId="21"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2" fillId="0" borderId="24" xfId="0" applyNumberFormat="1" applyFont="1" applyFill="1" applyBorder="1" applyAlignment="1" applyProtection="1">
      <alignment horizontal="left" vertical="top" wrapText="1" readingOrder="1"/>
      <protection locked="0"/>
    </xf>
    <xf numFmtId="0" fontId="2" fillId="2" borderId="19" xfId="0" applyNumberFormat="1" applyFont="1" applyFill="1" applyBorder="1" applyAlignment="1" applyProtection="1">
      <alignment horizontal="left" vertical="top" wrapText="1" readingOrder="1"/>
      <protection locked="0"/>
    </xf>
    <xf numFmtId="0" fontId="2" fillId="2" borderId="16" xfId="0" applyNumberFormat="1" applyFont="1" applyFill="1" applyBorder="1" applyAlignment="1" applyProtection="1">
      <alignment horizontal="left" vertical="top" wrapText="1" readingOrder="1"/>
      <protection locked="0"/>
    </xf>
    <xf numFmtId="0" fontId="2" fillId="2" borderId="21" xfId="0" applyNumberFormat="1" applyFont="1" applyFill="1" applyBorder="1" applyAlignment="1" applyProtection="1">
      <alignment horizontal="left" vertical="top" wrapText="1" readingOrder="1"/>
      <protection locked="0"/>
    </xf>
    <xf numFmtId="0" fontId="12" fillId="4" borderId="14" xfId="0" applyNumberFormat="1" applyFont="1" applyFill="1" applyBorder="1" applyAlignment="1" applyProtection="1">
      <alignment horizontal="left" vertical="top" wrapText="1" readingOrder="1"/>
      <protection locked="0"/>
    </xf>
  </cellXfs>
  <cellStyles count="4">
    <cellStyle name="Excel Built-in Normal" xfId="3"/>
    <cellStyle name="Įprastas" xfId="0" builtinId="0"/>
    <cellStyle name="Įprastas 2" xfId="1"/>
    <cellStyle name="Normal" xfId="2"/>
  </cellStyles>
  <dxfs count="0"/>
  <tableStyles count="0" defaultTableStyle="TableStyleMedium2" defaultPivotStyle="PivotStyleLight16"/>
  <colors>
    <mruColors>
      <color rgb="FFFFCCFF"/>
      <color rgb="FFCCCCFF"/>
      <color rgb="FF9999FF"/>
      <color rgb="FFCCFF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2022 m. SVP programos Nr. 10 įvykdymas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067704727956712E-2"/>
          <c:y val="0.31993605033898448"/>
          <c:w val="0.91744871696863139"/>
          <c:h val="0.64960231456216488"/>
        </c:manualLayout>
      </c:layout>
      <c:pie3DChart>
        <c:varyColors val="1"/>
        <c:ser>
          <c:idx val="0"/>
          <c:order val="0"/>
          <c:dPt>
            <c:idx val="0"/>
            <c:bubble3D val="0"/>
            <c:spPr>
              <a:solidFill>
                <a:sysClr val="window" lastClr="FFFF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3-F7F4-4976-B6F1-D8E353AAF46B}"/>
              </c:ext>
            </c:extLst>
          </c:dPt>
          <c:dPt>
            <c:idx val="1"/>
            <c:bubble3D val="0"/>
            <c:spPr>
              <a:solidFill>
                <a:schemeClr val="tx2">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F-F7F4-4976-B6F1-D8E353AAF46B}"/>
              </c:ext>
            </c:extLst>
          </c:dPt>
          <c:dPt>
            <c:idx val="2"/>
            <c:bubble3D val="0"/>
            <c:spPr>
              <a:solidFill>
                <a:srgbClr val="FFCC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D-F7F4-4976-B6F1-D8E353AAF46B}"/>
              </c:ext>
            </c:extLst>
          </c:dPt>
          <c:dPt>
            <c:idx val="3"/>
            <c:bubble3D val="0"/>
            <c:spPr>
              <a:solidFill>
                <a:schemeClr val="bg1">
                  <a:lumMod val="85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6-642A-4482-916C-B92AC18CA243}"/>
              </c:ext>
            </c:extLst>
          </c:dPt>
          <c:dLbls>
            <c:dLbl>
              <c:idx val="0"/>
              <c:layout>
                <c:manualLayout>
                  <c:x val="0.17844663167104111"/>
                  <c:y val="-3.5761154855643044E-3"/>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F7F4-4976-B6F1-D8E353AAF46B}"/>
                </c:ext>
                <c:ext xmlns:c15="http://schemas.microsoft.com/office/drawing/2012/chart" uri="{CE6537A1-D6FC-4f65-9D91-7224C49458BB}">
                  <c15:layout/>
                </c:ext>
              </c:extLst>
            </c:dLbl>
            <c:dLbl>
              <c:idx val="1"/>
              <c:layout>
                <c:manualLayout>
                  <c:x val="-0.16509930433453099"/>
                  <c:y val="2.4976481900158519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F-F7F4-4976-B6F1-D8E353AAF46B}"/>
                </c:ext>
                <c:ext xmlns:c15="http://schemas.microsoft.com/office/drawing/2012/chart" uri="{CE6537A1-D6FC-4f65-9D91-7224C49458BB}">
                  <c15:layout/>
                </c:ext>
              </c:extLst>
            </c:dLbl>
            <c:dLbl>
              <c:idx val="2"/>
              <c:layout>
                <c:manualLayout>
                  <c:x val="-4.6074657334499877E-2"/>
                  <c:y val="-6.3817573262057864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D-F7F4-4976-B6F1-D8E353AAF46B}"/>
                </c:ext>
                <c:ext xmlns:c15="http://schemas.microsoft.com/office/drawing/2012/chart" uri="{CE6537A1-D6FC-4f65-9D91-7224C49458BB}">
                  <c15:layout/>
                </c:ext>
              </c:extLst>
            </c:dLbl>
            <c:dLbl>
              <c:idx val="3"/>
              <c:layout>
                <c:manualLayout>
                  <c:x val="0.17564741907261591"/>
                  <c:y val="-2.1751547111656916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642A-4482-916C-B92AC18CA243}"/>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Ataskaita!$A$10:$A$12</c:f>
              <c:strCache>
                <c:ptCount val="3"/>
                <c:pt idx="0">
                  <c:v>faktiškai įvykdyta   </c:v>
                </c:pt>
                <c:pt idx="1">
                  <c:v>iš dalies įvykdyta </c:v>
                </c:pt>
                <c:pt idx="2">
                  <c:v>neįvykdyta</c:v>
                </c:pt>
              </c:strCache>
            </c:strRef>
          </c:cat>
          <c:val>
            <c:numRef>
              <c:f>Ataskaita!$C$10:$C$12</c:f>
              <c:numCache>
                <c:formatCode>0</c:formatCode>
                <c:ptCount val="3"/>
                <c:pt idx="0">
                  <c:v>57</c:v>
                </c:pt>
                <c:pt idx="1">
                  <c:v>9</c:v>
                </c:pt>
                <c:pt idx="2">
                  <c:v>1</c:v>
                </c:pt>
              </c:numCache>
            </c:numRef>
          </c:val>
          <c:extLst xmlns:c16r2="http://schemas.microsoft.com/office/drawing/2015/06/chart">
            <c:ext xmlns:c16="http://schemas.microsoft.com/office/drawing/2014/chart" uri="{C3380CC4-5D6E-409C-BE32-E72D297353CC}">
              <c16:uniqueId val="{00000000-F7F4-4976-B6F1-D8E353AAF46B}"/>
            </c:ext>
          </c:extLst>
        </c:ser>
        <c:dLbls>
          <c:showLegendKey val="0"/>
          <c:showVal val="0"/>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123825</xdr:colOff>
      <xdr:row>12</xdr:row>
      <xdr:rowOff>85725</xdr:rowOff>
    </xdr:from>
    <xdr:to>
      <xdr:col>5</xdr:col>
      <xdr:colOff>304800</xdr:colOff>
      <xdr:row>27</xdr:row>
      <xdr:rowOff>771525</xdr:rowOff>
    </xdr:to>
    <xdr:graphicFrame macro="">
      <xdr:nvGraphicFramePr>
        <xdr:cNvPr id="3" name="Diagrama 2">
          <a:extLst>
            <a:ext uri="{FF2B5EF4-FFF2-40B4-BE49-F238E27FC236}">
              <a16:creationId xmlns:a16="http://schemas.microsoft.com/office/drawing/2014/main" xmlns=""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tabSelected="1" zoomScaleNormal="100" zoomScaleSheetLayoutView="100" workbookViewId="0">
      <selection activeCell="A3" sqref="A3:F3"/>
    </sheetView>
  </sheetViews>
  <sheetFormatPr defaultColWidth="9.28515625" defaultRowHeight="12.75" x14ac:dyDescent="0.2"/>
  <cols>
    <col min="1" max="1" width="45.7109375" style="2" customWidth="1"/>
    <col min="2" max="2" width="7.42578125" style="2" customWidth="1"/>
    <col min="3" max="3" width="11.28515625" style="2" customWidth="1"/>
    <col min="4" max="5" width="9.28515625" style="2"/>
    <col min="6" max="6" width="13.7109375" style="2" customWidth="1"/>
    <col min="7" max="16384" width="9.28515625" style="2"/>
  </cols>
  <sheetData>
    <row r="1" spans="1:6" ht="60.75" customHeight="1" x14ac:dyDescent="0.2">
      <c r="C1" s="197" t="s">
        <v>941</v>
      </c>
      <c r="D1" s="197"/>
      <c r="E1" s="197"/>
      <c r="F1" s="197"/>
    </row>
    <row r="2" spans="1:6" s="1" customFormat="1" ht="15.75" x14ac:dyDescent="0.2">
      <c r="A2" s="202" t="s">
        <v>942</v>
      </c>
      <c r="B2" s="202"/>
      <c r="C2" s="202"/>
      <c r="D2" s="202"/>
      <c r="E2" s="202"/>
      <c r="F2" s="202"/>
    </row>
    <row r="3" spans="1:6" s="1" customFormat="1" ht="15.75" x14ac:dyDescent="0.2">
      <c r="A3" s="203" t="s">
        <v>39</v>
      </c>
      <c r="B3" s="203"/>
      <c r="C3" s="203"/>
      <c r="D3" s="203"/>
      <c r="E3" s="203"/>
      <c r="F3" s="203"/>
    </row>
    <row r="4" spans="1:6" s="1" customFormat="1" ht="23.25" customHeight="1" x14ac:dyDescent="0.2">
      <c r="A4" s="202" t="s">
        <v>40</v>
      </c>
      <c r="B4" s="202"/>
      <c r="C4" s="202"/>
      <c r="D4" s="202"/>
      <c r="E4" s="202"/>
      <c r="F4" s="202"/>
    </row>
    <row r="5" spans="1:6" ht="21" customHeight="1" x14ac:dyDescent="0.2">
      <c r="A5" s="204" t="s">
        <v>696</v>
      </c>
      <c r="B5" s="204"/>
      <c r="C5" s="204"/>
      <c r="D5" s="204"/>
      <c r="E5" s="204"/>
      <c r="F5" s="204"/>
    </row>
    <row r="6" spans="1:6" s="1" customFormat="1" ht="14.25" x14ac:dyDescent="0.2">
      <c r="A6" s="3" t="s">
        <v>41</v>
      </c>
      <c r="B6" s="3"/>
    </row>
    <row r="7" spans="1:6" s="1" customFormat="1" ht="63" customHeight="1" x14ac:dyDescent="0.2">
      <c r="A7" s="200" t="s">
        <v>966</v>
      </c>
      <c r="B7" s="200"/>
      <c r="C7" s="200"/>
      <c r="D7" s="200"/>
      <c r="E7" s="200"/>
      <c r="F7" s="200"/>
    </row>
    <row r="8" spans="1:6" s="1" customFormat="1" ht="15.75" customHeight="1" x14ac:dyDescent="0.2">
      <c r="A8" s="112"/>
      <c r="B8" s="115"/>
      <c r="C8" s="112"/>
      <c r="D8" s="112"/>
      <c r="E8" s="112"/>
      <c r="F8" s="112"/>
    </row>
    <row r="9" spans="1:6" s="4" customFormat="1" ht="23.25" customHeight="1" x14ac:dyDescent="0.2">
      <c r="A9" s="201" t="s">
        <v>965</v>
      </c>
      <c r="B9" s="201"/>
      <c r="C9" s="201"/>
      <c r="D9" s="201"/>
      <c r="E9" s="201"/>
      <c r="F9" s="201"/>
    </row>
    <row r="10" spans="1:6" s="7" customFormat="1" ht="15.75" x14ac:dyDescent="0.25">
      <c r="A10" s="5" t="s">
        <v>697</v>
      </c>
      <c r="B10" s="5" t="s">
        <v>699</v>
      </c>
      <c r="C10" s="6">
        <v>57</v>
      </c>
      <c r="D10" s="197" t="s">
        <v>698</v>
      </c>
      <c r="E10" s="197"/>
      <c r="F10" s="197"/>
    </row>
    <row r="11" spans="1:6" s="7" customFormat="1" ht="15.75" x14ac:dyDescent="0.25">
      <c r="A11" s="5" t="s">
        <v>695</v>
      </c>
      <c r="B11" s="8" t="s">
        <v>699</v>
      </c>
      <c r="C11" s="9">
        <v>9</v>
      </c>
      <c r="D11" s="7" t="s">
        <v>969</v>
      </c>
    </row>
    <row r="12" spans="1:6" s="7" customFormat="1" ht="30" customHeight="1" x14ac:dyDescent="0.25">
      <c r="A12" s="5" t="s">
        <v>968</v>
      </c>
      <c r="B12" s="5" t="s">
        <v>699</v>
      </c>
      <c r="C12" s="6">
        <v>1</v>
      </c>
      <c r="D12" s="197" t="s">
        <v>967</v>
      </c>
      <c r="E12" s="197"/>
      <c r="F12" s="197"/>
    </row>
    <row r="13" spans="1:6" x14ac:dyDescent="0.2">
      <c r="A13" s="10"/>
      <c r="B13" s="10"/>
    </row>
    <row r="14" spans="1:6" x14ac:dyDescent="0.2">
      <c r="A14" s="10"/>
      <c r="B14" s="10"/>
    </row>
    <row r="16" spans="1:6" x14ac:dyDescent="0.2">
      <c r="A16" s="11"/>
      <c r="B16" s="11"/>
      <c r="C16" s="12"/>
    </row>
    <row r="17" spans="1:18" x14ac:dyDescent="0.2">
      <c r="A17" s="11"/>
      <c r="B17" s="11"/>
      <c r="C17" s="12"/>
    </row>
    <row r="18" spans="1:18" x14ac:dyDescent="0.2">
      <c r="A18" s="11"/>
      <c r="B18" s="11"/>
      <c r="C18" s="12"/>
    </row>
    <row r="24" spans="1:18" x14ac:dyDescent="0.2">
      <c r="R24" s="13"/>
    </row>
    <row r="28" spans="1:18" ht="66.75" customHeight="1" x14ac:dyDescent="0.2"/>
    <row r="29" spans="1:18" ht="31.5" customHeight="1" x14ac:dyDescent="0.2">
      <c r="A29" s="198" t="s">
        <v>45</v>
      </c>
      <c r="B29" s="198"/>
      <c r="C29" s="198"/>
      <c r="D29" s="198"/>
      <c r="E29" s="198"/>
      <c r="F29" s="198"/>
    </row>
    <row r="30" spans="1:18" ht="32.25" customHeight="1" x14ac:dyDescent="0.2">
      <c r="A30" s="199" t="s">
        <v>42</v>
      </c>
      <c r="B30" s="199"/>
      <c r="C30" s="199"/>
      <c r="D30" s="199"/>
      <c r="E30" s="199"/>
      <c r="F30" s="199"/>
    </row>
    <row r="31" spans="1:18" ht="32.25" customHeight="1" x14ac:dyDescent="0.2">
      <c r="A31" s="199" t="s">
        <v>43</v>
      </c>
      <c r="B31" s="199"/>
      <c r="C31" s="199"/>
      <c r="D31" s="199"/>
      <c r="E31" s="199"/>
      <c r="F31" s="199"/>
    </row>
    <row r="32" spans="1:18" ht="32.25" customHeight="1" x14ac:dyDescent="0.2">
      <c r="A32" s="199" t="s">
        <v>44</v>
      </c>
      <c r="B32" s="199"/>
      <c r="C32" s="199"/>
      <c r="D32" s="199"/>
      <c r="E32" s="199"/>
      <c r="F32" s="199"/>
    </row>
  </sheetData>
  <mergeCells count="13">
    <mergeCell ref="A7:F7"/>
    <mergeCell ref="A9:F9"/>
    <mergeCell ref="C1:F1"/>
    <mergeCell ref="A2:F2"/>
    <mergeCell ref="A3:F3"/>
    <mergeCell ref="A4:F4"/>
    <mergeCell ref="A5:F5"/>
    <mergeCell ref="D10:F10"/>
    <mergeCell ref="A29:F29"/>
    <mergeCell ref="A30:F30"/>
    <mergeCell ref="A31:F31"/>
    <mergeCell ref="A32:F32"/>
    <mergeCell ref="D12:F12"/>
  </mergeCells>
  <printOptions horizontalCentered="1"/>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4"/>
  <sheetViews>
    <sheetView zoomScaleNormal="100" zoomScaleSheetLayoutView="100" workbookViewId="0">
      <selection activeCell="A2" sqref="A2:M2"/>
    </sheetView>
  </sheetViews>
  <sheetFormatPr defaultColWidth="9.28515625" defaultRowHeight="12.75" x14ac:dyDescent="0.2"/>
  <cols>
    <col min="1" max="1" width="14" style="24" customWidth="1"/>
    <col min="2" max="2" width="37.7109375" style="177" customWidth="1"/>
    <col min="3" max="3" width="10.5703125" style="122" customWidth="1"/>
    <col min="4" max="4" width="10.7109375" style="122" customWidth="1"/>
    <col min="5" max="5" width="11.28515625" style="122" customWidth="1"/>
    <col min="6" max="6" width="10.28515625" style="122" customWidth="1"/>
    <col min="7" max="7" width="10" style="122" customWidth="1"/>
    <col min="8" max="8" width="7.5703125" style="122" customWidth="1"/>
    <col min="9" max="9" width="35" style="24" customWidth="1"/>
    <col min="10" max="10" width="8" style="122" customWidth="1"/>
    <col min="11" max="11" width="8.5703125" style="122" customWidth="1"/>
    <col min="12" max="12" width="9" style="122" customWidth="1"/>
    <col min="13" max="13" width="50.7109375" style="24" customWidth="1"/>
    <col min="14" max="16384" width="9.28515625" style="24"/>
  </cols>
  <sheetData>
    <row r="1" spans="1:13" ht="15.75" x14ac:dyDescent="0.25">
      <c r="A1" s="206" t="s">
        <v>703</v>
      </c>
      <c r="B1" s="206"/>
      <c r="C1" s="206"/>
      <c r="D1" s="206"/>
      <c r="E1" s="206"/>
      <c r="F1" s="206"/>
      <c r="G1" s="206"/>
      <c r="H1" s="206"/>
      <c r="I1" s="206"/>
      <c r="J1" s="206"/>
      <c r="K1" s="206"/>
      <c r="L1" s="206"/>
      <c r="M1" s="206"/>
    </row>
    <row r="2" spans="1:13" ht="15.75" x14ac:dyDescent="0.25">
      <c r="A2" s="207" t="s">
        <v>276</v>
      </c>
      <c r="B2" s="207"/>
      <c r="C2" s="207"/>
      <c r="D2" s="207"/>
      <c r="E2" s="207"/>
      <c r="F2" s="207"/>
      <c r="G2" s="207"/>
      <c r="H2" s="207"/>
      <c r="I2" s="207"/>
      <c r="J2" s="207"/>
      <c r="K2" s="207"/>
      <c r="L2" s="207"/>
      <c r="M2" s="207"/>
    </row>
    <row r="3" spans="1:13" ht="13.5" thickBot="1" x14ac:dyDescent="0.25">
      <c r="A3" s="24">
        <v>1</v>
      </c>
    </row>
    <row r="4" spans="1:13" x14ac:dyDescent="0.2">
      <c r="A4" s="214" t="s">
        <v>66</v>
      </c>
      <c r="B4" s="217" t="s">
        <v>67</v>
      </c>
      <c r="C4" s="208" t="s">
        <v>68</v>
      </c>
      <c r="D4" s="208" t="s">
        <v>277</v>
      </c>
      <c r="E4" s="208" t="s">
        <v>69</v>
      </c>
      <c r="F4" s="208" t="s">
        <v>70</v>
      </c>
      <c r="G4" s="208" t="s">
        <v>71</v>
      </c>
      <c r="H4" s="208" t="s">
        <v>72</v>
      </c>
      <c r="I4" s="208" t="s">
        <v>550</v>
      </c>
      <c r="J4" s="208"/>
      <c r="K4" s="208"/>
      <c r="L4" s="208"/>
      <c r="M4" s="211"/>
    </row>
    <row r="5" spans="1:13" x14ac:dyDescent="0.2">
      <c r="A5" s="215"/>
      <c r="B5" s="218"/>
      <c r="C5" s="209"/>
      <c r="D5" s="209"/>
      <c r="E5" s="209"/>
      <c r="F5" s="209"/>
      <c r="G5" s="209"/>
      <c r="H5" s="209"/>
      <c r="I5" s="209" t="s">
        <v>73</v>
      </c>
      <c r="J5" s="209" t="s">
        <v>74</v>
      </c>
      <c r="K5" s="209" t="s">
        <v>704</v>
      </c>
      <c r="L5" s="209"/>
      <c r="M5" s="212" t="s">
        <v>75</v>
      </c>
    </row>
    <row r="6" spans="1:13" ht="27.75" customHeight="1" thickBot="1" x14ac:dyDescent="0.25">
      <c r="A6" s="216"/>
      <c r="B6" s="219"/>
      <c r="C6" s="210"/>
      <c r="D6" s="210"/>
      <c r="E6" s="210"/>
      <c r="F6" s="210"/>
      <c r="G6" s="210"/>
      <c r="H6" s="210"/>
      <c r="I6" s="210"/>
      <c r="J6" s="210"/>
      <c r="K6" s="123" t="s">
        <v>20</v>
      </c>
      <c r="L6" s="123" t="s">
        <v>76</v>
      </c>
      <c r="M6" s="213"/>
    </row>
    <row r="7" spans="1:13" ht="13.5" thickBot="1" x14ac:dyDescent="0.25">
      <c r="A7" s="14" t="s">
        <v>3</v>
      </c>
      <c r="B7" s="178" t="s">
        <v>77</v>
      </c>
      <c r="C7" s="15"/>
      <c r="D7" s="15"/>
      <c r="E7" s="124">
        <f>E8+E196</f>
        <v>141996.59999999998</v>
      </c>
      <c r="F7" s="124">
        <f>F8+F196</f>
        <v>146430.5</v>
      </c>
      <c r="G7" s="124">
        <f>G8+G196</f>
        <v>142204.9</v>
      </c>
      <c r="H7" s="124">
        <f>H8+H196-0.1</f>
        <v>4225.5999999999985</v>
      </c>
      <c r="I7" s="32"/>
      <c r="J7" s="15"/>
      <c r="K7" s="15"/>
      <c r="L7" s="15"/>
      <c r="M7" s="34"/>
    </row>
    <row r="8" spans="1:13" ht="38.25" x14ac:dyDescent="0.2">
      <c r="A8" s="35" t="s">
        <v>78</v>
      </c>
      <c r="B8" s="179" t="s">
        <v>79</v>
      </c>
      <c r="C8" s="102"/>
      <c r="D8" s="102"/>
      <c r="E8" s="125">
        <f>SUM(E9:E11)</f>
        <v>121014.59999999996</v>
      </c>
      <c r="F8" s="125">
        <f>SUM(F9:F11)</f>
        <v>125778.40000000001</v>
      </c>
      <c r="G8" s="125">
        <f>SUM(G9:G11)</f>
        <v>123547.99999999999</v>
      </c>
      <c r="H8" s="125">
        <f>SUM(H9:H11)</f>
        <v>2230.3999999999992</v>
      </c>
      <c r="I8" s="37" t="s">
        <v>82</v>
      </c>
      <c r="J8" s="102" t="s">
        <v>80</v>
      </c>
      <c r="K8" s="102" t="s">
        <v>624</v>
      </c>
      <c r="L8" s="102" t="s">
        <v>624</v>
      </c>
      <c r="M8" s="103"/>
    </row>
    <row r="9" spans="1:13" ht="25.5" x14ac:dyDescent="0.2">
      <c r="A9" s="21"/>
      <c r="B9" s="180"/>
      <c r="C9" s="20"/>
      <c r="D9" s="20"/>
      <c r="E9" s="126">
        <v>0</v>
      </c>
      <c r="F9" s="126">
        <v>0</v>
      </c>
      <c r="G9" s="126">
        <v>0</v>
      </c>
      <c r="H9" s="126">
        <v>0</v>
      </c>
      <c r="I9" s="39" t="s">
        <v>283</v>
      </c>
      <c r="J9" s="20" t="s">
        <v>80</v>
      </c>
      <c r="K9" s="20" t="s">
        <v>284</v>
      </c>
      <c r="L9" s="20" t="s">
        <v>284</v>
      </c>
      <c r="M9" s="41"/>
    </row>
    <row r="10" spans="1:13" ht="26.25" thickBot="1" x14ac:dyDescent="0.25">
      <c r="A10" s="21"/>
      <c r="B10" s="180"/>
      <c r="C10" s="20"/>
      <c r="D10" s="20"/>
      <c r="E10" s="126">
        <v>0</v>
      </c>
      <c r="F10" s="126">
        <v>0</v>
      </c>
      <c r="G10" s="126">
        <v>0</v>
      </c>
      <c r="H10" s="126">
        <v>0</v>
      </c>
      <c r="I10" s="39" t="s">
        <v>606</v>
      </c>
      <c r="J10" s="20" t="s">
        <v>88</v>
      </c>
      <c r="K10" s="20" t="s">
        <v>476</v>
      </c>
      <c r="L10" s="127">
        <v>82</v>
      </c>
      <c r="M10" s="41"/>
    </row>
    <row r="11" spans="1:13" ht="26.25" thickBot="1" x14ac:dyDescent="0.25">
      <c r="A11" s="16" t="s">
        <v>83</v>
      </c>
      <c r="B11" s="181" t="s">
        <v>30</v>
      </c>
      <c r="C11" s="17"/>
      <c r="D11" s="17"/>
      <c r="E11" s="128">
        <f>E12+E180+E186+E190+E192+E194</f>
        <v>121014.59999999996</v>
      </c>
      <c r="F11" s="128">
        <f>F12+F180+F186+F190+F192+F194</f>
        <v>125778.40000000001</v>
      </c>
      <c r="G11" s="128">
        <f>G12+G180+G186+G190+G192+G194-0.1</f>
        <v>123547.99999999999</v>
      </c>
      <c r="H11" s="128">
        <f>H12+H180+H186+H190+H192+H194+0.1</f>
        <v>2230.3999999999992</v>
      </c>
      <c r="I11" s="43"/>
      <c r="J11" s="17"/>
      <c r="K11" s="17"/>
      <c r="L11" s="17"/>
      <c r="M11" s="45"/>
    </row>
    <row r="12" spans="1:13" ht="26.25" thickBot="1" x14ac:dyDescent="0.25">
      <c r="A12" s="18" t="s">
        <v>84</v>
      </c>
      <c r="B12" s="182" t="s">
        <v>15</v>
      </c>
      <c r="C12" s="19"/>
      <c r="D12" s="19"/>
      <c r="E12" s="129">
        <f>E13+E14+E26+E28+E31+E33+E35+E38+E40+E43+E45+E46+E48+E51+E63+E66+E68+E87+E90+E93+E96+E99+E101+E102+E106+E107+E110+E112+E113+E114+E124+E129+E137+E142+E143+E144+E145+E146+E149+E152+E153+E154+E156+E159+E160+E161+E163+E166+E167+E168+E170+E171+E172+E173+E174+E175+E176+E177+E178+E179</f>
        <v>119344.99999999997</v>
      </c>
      <c r="F12" s="129">
        <f>F13+F14+F26+F28+F31+F33+F35+F38+F40+F43+F45+F46+F48+F51+F63+F66+F68+F87+F90+F93+F96+F99+F101+F102+F106+F107+F110+F112+F113+F114+F124+F129+F137+F142+F143+F144+F145+F146+F149+F152+F153+F154+F156+F159+F160+F161+F163+F166+F167+F168+F170+F171+F172+F173+F174+F175+F176+F177+F178+F179-0.2</f>
        <v>124065.70000000001</v>
      </c>
      <c r="G12" s="129">
        <f>G13+G14+G26+G28+G31+G33+G35+G38+G40+G43+G45+G46+G48+G51+G63+G66+G68+G87+G90+G93+G96+G99+G101+G102+G106+G107+G110+G112+G113+G114+G124+G129+G137+G142+G143+G144+G145+G146+G149+G152+G153+G154+G156+G159+G160+G161+G163+G166+G167+G168+G170+G171+G172+G173+G174+G175+G176+G177+G178+G179-0.1</f>
        <v>121898.59999999999</v>
      </c>
      <c r="H12" s="129">
        <f>H13+H14+H26+H28+H31+H33+H35+H38+H40+H43+H45+H46+H48+H51+H63+H66+H68+H87+H90+H93+H96+H99+H101+H102+H106+H107+H110+H112+H113+H114+H124+H129+H137+H142+H143+H144+H145+H146+H149+H152+H153+H154+H156+H159+H160+H161+H163+H166+H167+H168+H170+H171+H172+H173+H174+H175+H176+H177+H178+H179</f>
        <v>2167.0999999999995</v>
      </c>
      <c r="I12" s="47"/>
      <c r="J12" s="19"/>
      <c r="K12" s="19"/>
      <c r="L12" s="19"/>
      <c r="M12" s="49"/>
    </row>
    <row r="13" spans="1:13" ht="39" hidden="1" thickBot="1" x14ac:dyDescent="0.25">
      <c r="A13" s="18" t="s">
        <v>288</v>
      </c>
      <c r="B13" s="182" t="s">
        <v>289</v>
      </c>
      <c r="C13" s="19" t="s">
        <v>4</v>
      </c>
      <c r="D13" s="19" t="s">
        <v>290</v>
      </c>
      <c r="E13" s="130">
        <v>371</v>
      </c>
      <c r="F13" s="130">
        <v>0</v>
      </c>
      <c r="G13" s="130">
        <v>0</v>
      </c>
      <c r="H13" s="130">
        <v>0</v>
      </c>
      <c r="I13" s="47"/>
      <c r="J13" s="19"/>
      <c r="K13" s="19"/>
      <c r="L13" s="19"/>
      <c r="M13" s="49"/>
    </row>
    <row r="14" spans="1:13" ht="25.5" x14ac:dyDescent="0.2">
      <c r="A14" s="18" t="s">
        <v>85</v>
      </c>
      <c r="B14" s="182" t="s">
        <v>86</v>
      </c>
      <c r="C14" s="19"/>
      <c r="D14" s="19"/>
      <c r="E14" s="129">
        <f>SUM(E15:E25)</f>
        <v>41234.100000000006</v>
      </c>
      <c r="F14" s="129">
        <f>SUM(F15:F25)+0.1</f>
        <v>43460.30000000001</v>
      </c>
      <c r="G14" s="129">
        <f>SUM(G15:G25)+0.1</f>
        <v>42595.400000000009</v>
      </c>
      <c r="H14" s="129">
        <f>SUM(H15:H25)-0.1</f>
        <v>864.80000000000007</v>
      </c>
      <c r="I14" s="47" t="s">
        <v>89</v>
      </c>
      <c r="J14" s="19" t="s">
        <v>88</v>
      </c>
      <c r="K14" s="19" t="s">
        <v>607</v>
      </c>
      <c r="L14" s="19" t="s">
        <v>705</v>
      </c>
      <c r="M14" s="49" t="s">
        <v>706</v>
      </c>
    </row>
    <row r="15" spans="1:13" ht="27.75" customHeight="1" x14ac:dyDescent="0.2">
      <c r="A15" s="21"/>
      <c r="B15" s="180"/>
      <c r="C15" s="20" t="s">
        <v>4</v>
      </c>
      <c r="D15" s="20" t="s">
        <v>290</v>
      </c>
      <c r="E15" s="131">
        <v>23002.7</v>
      </c>
      <c r="F15" s="131">
        <v>23613.5</v>
      </c>
      <c r="G15" s="131">
        <v>23446.7</v>
      </c>
      <c r="H15" s="131">
        <v>166.8</v>
      </c>
      <c r="I15" s="39" t="s">
        <v>11</v>
      </c>
      <c r="J15" s="20" t="s">
        <v>88</v>
      </c>
      <c r="K15" s="20" t="s">
        <v>608</v>
      </c>
      <c r="L15" s="20" t="s">
        <v>707</v>
      </c>
      <c r="M15" s="41" t="s">
        <v>708</v>
      </c>
    </row>
    <row r="16" spans="1:13" ht="38.25" x14ac:dyDescent="0.2">
      <c r="A16" s="21"/>
      <c r="B16" s="180"/>
      <c r="C16" s="20" t="s">
        <v>5</v>
      </c>
      <c r="D16" s="20" t="s">
        <v>308</v>
      </c>
      <c r="E16" s="131">
        <v>14312.7</v>
      </c>
      <c r="F16" s="131">
        <v>14663.3</v>
      </c>
      <c r="G16" s="131">
        <v>14643.6</v>
      </c>
      <c r="H16" s="131">
        <v>19.7</v>
      </c>
      <c r="I16" s="53" t="s">
        <v>610</v>
      </c>
      <c r="J16" s="28" t="s">
        <v>88</v>
      </c>
      <c r="K16" s="28" t="s">
        <v>709</v>
      </c>
      <c r="L16" s="28" t="s">
        <v>710</v>
      </c>
      <c r="M16" s="54" t="s">
        <v>711</v>
      </c>
    </row>
    <row r="17" spans="1:13" ht="27" customHeight="1" x14ac:dyDescent="0.2">
      <c r="A17" s="21"/>
      <c r="B17" s="180"/>
      <c r="C17" s="20" t="s">
        <v>14</v>
      </c>
      <c r="D17" s="20" t="s">
        <v>303</v>
      </c>
      <c r="E17" s="131">
        <v>27.4</v>
      </c>
      <c r="F17" s="131">
        <v>27.4</v>
      </c>
      <c r="G17" s="131">
        <v>16.3</v>
      </c>
      <c r="H17" s="131">
        <v>11.1</v>
      </c>
      <c r="I17" s="53" t="s">
        <v>611</v>
      </c>
      <c r="J17" s="28" t="s">
        <v>88</v>
      </c>
      <c r="K17" s="28" t="s">
        <v>378</v>
      </c>
      <c r="L17" s="162" t="s">
        <v>315</v>
      </c>
      <c r="M17" s="163" t="s">
        <v>712</v>
      </c>
    </row>
    <row r="18" spans="1:13" x14ac:dyDescent="0.2">
      <c r="A18" s="21"/>
      <c r="B18" s="180"/>
      <c r="C18" s="20" t="s">
        <v>27</v>
      </c>
      <c r="D18" s="20" t="s">
        <v>307</v>
      </c>
      <c r="E18" s="131">
        <v>361</v>
      </c>
      <c r="F18" s="131">
        <v>361</v>
      </c>
      <c r="G18" s="131">
        <v>360.9</v>
      </c>
      <c r="H18" s="131">
        <v>0.1</v>
      </c>
      <c r="I18" s="39" t="s">
        <v>713</v>
      </c>
      <c r="J18" s="20" t="s">
        <v>81</v>
      </c>
      <c r="K18" s="20" t="s">
        <v>714</v>
      </c>
      <c r="L18" s="20" t="s">
        <v>714</v>
      </c>
      <c r="M18" s="41"/>
    </row>
    <row r="19" spans="1:13" x14ac:dyDescent="0.2">
      <c r="A19" s="21"/>
      <c r="B19" s="180"/>
      <c r="C19" s="20" t="s">
        <v>14</v>
      </c>
      <c r="D19" s="20" t="s">
        <v>300</v>
      </c>
      <c r="E19" s="131">
        <v>3509.5</v>
      </c>
      <c r="F19" s="131">
        <v>4418.3</v>
      </c>
      <c r="G19" s="131">
        <v>3757.8</v>
      </c>
      <c r="H19" s="131">
        <v>660.5</v>
      </c>
      <c r="I19" s="39"/>
      <c r="J19" s="20"/>
      <c r="K19" s="20"/>
      <c r="L19" s="20"/>
      <c r="M19" s="41"/>
    </row>
    <row r="20" spans="1:13" x14ac:dyDescent="0.2">
      <c r="A20" s="21"/>
      <c r="B20" s="180"/>
      <c r="C20" s="20" t="s">
        <v>27</v>
      </c>
      <c r="D20" s="20" t="s">
        <v>306</v>
      </c>
      <c r="E20" s="131">
        <v>1.5</v>
      </c>
      <c r="F20" s="131">
        <v>1.5</v>
      </c>
      <c r="G20" s="131">
        <v>1.5</v>
      </c>
      <c r="H20" s="131"/>
      <c r="I20" s="39"/>
      <c r="J20" s="20"/>
      <c r="K20" s="20"/>
      <c r="L20" s="20"/>
      <c r="M20" s="41"/>
    </row>
    <row r="21" spans="1:13" x14ac:dyDescent="0.2">
      <c r="A21" s="21"/>
      <c r="B21" s="180"/>
      <c r="C21" s="20" t="s">
        <v>5</v>
      </c>
      <c r="D21" s="20" t="s">
        <v>304</v>
      </c>
      <c r="E21" s="131"/>
      <c r="F21" s="131">
        <v>67.8</v>
      </c>
      <c r="G21" s="131">
        <v>65.3</v>
      </c>
      <c r="H21" s="131">
        <v>2.5</v>
      </c>
      <c r="I21" s="39"/>
      <c r="J21" s="20"/>
      <c r="K21" s="20"/>
      <c r="L21" s="20"/>
      <c r="M21" s="41"/>
    </row>
    <row r="22" spans="1:13" x14ac:dyDescent="0.2">
      <c r="A22" s="21"/>
      <c r="B22" s="180"/>
      <c r="C22" s="20" t="s">
        <v>5</v>
      </c>
      <c r="D22" s="20" t="s">
        <v>612</v>
      </c>
      <c r="E22" s="131">
        <v>19.3</v>
      </c>
      <c r="F22" s="131">
        <v>37</v>
      </c>
      <c r="G22" s="131">
        <v>37</v>
      </c>
      <c r="H22" s="131"/>
      <c r="I22" s="39"/>
      <c r="J22" s="20"/>
      <c r="K22" s="20"/>
      <c r="L22" s="20"/>
      <c r="M22" s="41"/>
    </row>
    <row r="23" spans="1:13" x14ac:dyDescent="0.2">
      <c r="A23" s="21"/>
      <c r="B23" s="180"/>
      <c r="C23" s="20" t="s">
        <v>5</v>
      </c>
      <c r="D23" s="20" t="s">
        <v>715</v>
      </c>
      <c r="E23" s="131"/>
      <c r="F23" s="131">
        <v>74</v>
      </c>
      <c r="G23" s="131">
        <v>74</v>
      </c>
      <c r="H23" s="131"/>
      <c r="I23" s="39"/>
      <c r="J23" s="20"/>
      <c r="K23" s="20"/>
      <c r="L23" s="20"/>
      <c r="M23" s="41"/>
    </row>
    <row r="24" spans="1:13" x14ac:dyDescent="0.2">
      <c r="A24" s="21"/>
      <c r="B24" s="180"/>
      <c r="C24" s="20" t="s">
        <v>18</v>
      </c>
      <c r="D24" s="20" t="s">
        <v>275</v>
      </c>
      <c r="E24" s="131"/>
      <c r="F24" s="131">
        <v>4</v>
      </c>
      <c r="G24" s="131">
        <v>4</v>
      </c>
      <c r="H24" s="131"/>
      <c r="I24" s="39"/>
      <c r="J24" s="20"/>
      <c r="K24" s="20"/>
      <c r="L24" s="20"/>
      <c r="M24" s="41"/>
    </row>
    <row r="25" spans="1:13" ht="13.5" thickBot="1" x14ac:dyDescent="0.25">
      <c r="A25" s="21"/>
      <c r="B25" s="180"/>
      <c r="C25" s="20" t="s">
        <v>5</v>
      </c>
      <c r="D25" s="20" t="s">
        <v>716</v>
      </c>
      <c r="E25" s="131"/>
      <c r="F25" s="131">
        <v>192.4</v>
      </c>
      <c r="G25" s="131">
        <v>188.2</v>
      </c>
      <c r="H25" s="131">
        <v>4.2</v>
      </c>
      <c r="I25" s="39"/>
      <c r="J25" s="20"/>
      <c r="K25" s="20"/>
      <c r="L25" s="20"/>
      <c r="M25" s="41"/>
    </row>
    <row r="26" spans="1:13" ht="38.25" x14ac:dyDescent="0.2">
      <c r="A26" s="18" t="s">
        <v>90</v>
      </c>
      <c r="B26" s="182" t="s">
        <v>551</v>
      </c>
      <c r="C26" s="19" t="s">
        <v>5</v>
      </c>
      <c r="D26" s="19" t="s">
        <v>308</v>
      </c>
      <c r="E26" s="129">
        <f>SUM(E27:E27)+75.8</f>
        <v>75.8</v>
      </c>
      <c r="F26" s="129">
        <f>SUM(F27:F27)+76.8</f>
        <v>76.8</v>
      </c>
      <c r="G26" s="129">
        <f>SUM(G27:G27)+76.8</f>
        <v>76.8</v>
      </c>
      <c r="H26" s="129">
        <f>SUM(H27:H27)</f>
        <v>0</v>
      </c>
      <c r="I26" s="47" t="s">
        <v>89</v>
      </c>
      <c r="J26" s="19" t="s">
        <v>88</v>
      </c>
      <c r="K26" s="19" t="s">
        <v>481</v>
      </c>
      <c r="L26" s="19" t="s">
        <v>311</v>
      </c>
      <c r="M26" s="49" t="s">
        <v>706</v>
      </c>
    </row>
    <row r="27" spans="1:13" ht="13.5" thickBot="1" x14ac:dyDescent="0.25">
      <c r="A27" s="21"/>
      <c r="B27" s="180"/>
      <c r="C27" s="20"/>
      <c r="D27" s="20"/>
      <c r="E27" s="126">
        <v>0</v>
      </c>
      <c r="F27" s="126">
        <v>0</v>
      </c>
      <c r="G27" s="126">
        <v>0</v>
      </c>
      <c r="H27" s="126">
        <v>0</v>
      </c>
      <c r="I27" s="39" t="s">
        <v>11</v>
      </c>
      <c r="J27" s="20" t="s">
        <v>88</v>
      </c>
      <c r="K27" s="20" t="s">
        <v>312</v>
      </c>
      <c r="L27" s="20" t="s">
        <v>312</v>
      </c>
      <c r="M27" s="41"/>
    </row>
    <row r="28" spans="1:13" ht="38.25" x14ac:dyDescent="0.2">
      <c r="A28" s="18" t="s">
        <v>92</v>
      </c>
      <c r="B28" s="182" t="s">
        <v>552</v>
      </c>
      <c r="C28" s="19"/>
      <c r="D28" s="19"/>
      <c r="E28" s="129">
        <f>SUM(E29:E30)</f>
        <v>136</v>
      </c>
      <c r="F28" s="129">
        <f>SUM(F29:F30)</f>
        <v>147.1</v>
      </c>
      <c r="G28" s="129">
        <f>SUM(G29:G30)</f>
        <v>147.1</v>
      </c>
      <c r="H28" s="129">
        <f>SUM(H29:H30)</f>
        <v>0</v>
      </c>
      <c r="I28" s="47" t="s">
        <v>89</v>
      </c>
      <c r="J28" s="19" t="s">
        <v>88</v>
      </c>
      <c r="K28" s="19" t="s">
        <v>282</v>
      </c>
      <c r="L28" s="19" t="s">
        <v>282</v>
      </c>
      <c r="M28" s="49" t="s">
        <v>706</v>
      </c>
    </row>
    <row r="29" spans="1:13" x14ac:dyDescent="0.2">
      <c r="A29" s="21"/>
      <c r="B29" s="180"/>
      <c r="C29" s="20" t="s">
        <v>5</v>
      </c>
      <c r="D29" s="20" t="s">
        <v>308</v>
      </c>
      <c r="E29" s="131">
        <v>136</v>
      </c>
      <c r="F29" s="131">
        <v>146.6</v>
      </c>
      <c r="G29" s="131">
        <v>146.6</v>
      </c>
      <c r="H29" s="131">
        <v>0</v>
      </c>
      <c r="I29" s="39" t="s">
        <v>11</v>
      </c>
      <c r="J29" s="20" t="s">
        <v>88</v>
      </c>
      <c r="K29" s="20" t="s">
        <v>312</v>
      </c>
      <c r="L29" s="20" t="s">
        <v>312</v>
      </c>
      <c r="M29" s="41"/>
    </row>
    <row r="30" spans="1:13" ht="13.5" thickBot="1" x14ac:dyDescent="0.25">
      <c r="A30" s="21"/>
      <c r="B30" s="180"/>
      <c r="C30" s="20" t="s">
        <v>5</v>
      </c>
      <c r="D30" s="20" t="s">
        <v>716</v>
      </c>
      <c r="E30" s="131"/>
      <c r="F30" s="131">
        <v>0.5</v>
      </c>
      <c r="G30" s="131">
        <v>0.5</v>
      </c>
      <c r="H30" s="131"/>
      <c r="I30" s="39"/>
      <c r="J30" s="20"/>
      <c r="K30" s="20"/>
      <c r="L30" s="20"/>
      <c r="M30" s="41"/>
    </row>
    <row r="31" spans="1:13" ht="38.25" x14ac:dyDescent="0.2">
      <c r="A31" s="18" t="s">
        <v>93</v>
      </c>
      <c r="B31" s="182" t="s">
        <v>943</v>
      </c>
      <c r="C31" s="19" t="s">
        <v>5</v>
      </c>
      <c r="D31" s="19" t="s">
        <v>308</v>
      </c>
      <c r="E31" s="129">
        <f>SUM(E32:E32)+243.4</f>
        <v>243.4</v>
      </c>
      <c r="F31" s="129">
        <f>SUM(F32:F32)+254.1</f>
        <v>254.1</v>
      </c>
      <c r="G31" s="129">
        <f>SUM(G32:G32)+254.1</f>
        <v>254.1</v>
      </c>
      <c r="H31" s="129">
        <f>SUM(H32:H32)</f>
        <v>0</v>
      </c>
      <c r="I31" s="47" t="s">
        <v>89</v>
      </c>
      <c r="J31" s="19" t="s">
        <v>88</v>
      </c>
      <c r="K31" s="19" t="s">
        <v>613</v>
      </c>
      <c r="L31" s="19" t="s">
        <v>657</v>
      </c>
      <c r="M31" s="49" t="s">
        <v>706</v>
      </c>
    </row>
    <row r="32" spans="1:13" ht="13.5" thickBot="1" x14ac:dyDescent="0.25">
      <c r="A32" s="21"/>
      <c r="B32" s="180"/>
      <c r="C32" s="20"/>
      <c r="D32" s="20"/>
      <c r="E32" s="126">
        <v>0</v>
      </c>
      <c r="F32" s="126">
        <v>0</v>
      </c>
      <c r="G32" s="126">
        <v>0</v>
      </c>
      <c r="H32" s="126">
        <v>0</v>
      </c>
      <c r="I32" s="39" t="s">
        <v>11</v>
      </c>
      <c r="J32" s="20" t="s">
        <v>88</v>
      </c>
      <c r="K32" s="20" t="s">
        <v>312</v>
      </c>
      <c r="L32" s="20" t="s">
        <v>312</v>
      </c>
      <c r="M32" s="41"/>
    </row>
    <row r="33" spans="1:13" ht="38.25" x14ac:dyDescent="0.2">
      <c r="A33" s="18" t="s">
        <v>94</v>
      </c>
      <c r="B33" s="182" t="s">
        <v>554</v>
      </c>
      <c r="C33" s="19" t="s">
        <v>5</v>
      </c>
      <c r="D33" s="19" t="s">
        <v>308</v>
      </c>
      <c r="E33" s="129">
        <f>SUM(E34:E34)+64.3</f>
        <v>64.3</v>
      </c>
      <c r="F33" s="129">
        <f>SUM(F34:F34)+63.4</f>
        <v>63.4</v>
      </c>
      <c r="G33" s="129">
        <f>SUM(G34:G34)+63.4</f>
        <v>63.4</v>
      </c>
      <c r="H33" s="129">
        <f>SUM(H34:H34)</f>
        <v>0</v>
      </c>
      <c r="I33" s="47" t="s">
        <v>89</v>
      </c>
      <c r="J33" s="19" t="s">
        <v>88</v>
      </c>
      <c r="K33" s="19" t="s">
        <v>481</v>
      </c>
      <c r="L33" s="19" t="s">
        <v>298</v>
      </c>
      <c r="M33" s="49" t="s">
        <v>706</v>
      </c>
    </row>
    <row r="34" spans="1:13" ht="13.5" thickBot="1" x14ac:dyDescent="0.25">
      <c r="A34" s="21"/>
      <c r="B34" s="180"/>
      <c r="C34" s="20"/>
      <c r="D34" s="20"/>
      <c r="E34" s="126">
        <v>0</v>
      </c>
      <c r="F34" s="126">
        <v>0</v>
      </c>
      <c r="G34" s="126">
        <v>0</v>
      </c>
      <c r="H34" s="126">
        <v>0</v>
      </c>
      <c r="I34" s="39" t="s">
        <v>11</v>
      </c>
      <c r="J34" s="20" t="s">
        <v>88</v>
      </c>
      <c r="K34" s="20" t="s">
        <v>312</v>
      </c>
      <c r="L34" s="20" t="s">
        <v>312</v>
      </c>
      <c r="M34" s="41"/>
    </row>
    <row r="35" spans="1:13" ht="38.25" x14ac:dyDescent="0.2">
      <c r="A35" s="18" t="s">
        <v>95</v>
      </c>
      <c r="B35" s="182" t="s">
        <v>555</v>
      </c>
      <c r="C35" s="19"/>
      <c r="D35" s="19"/>
      <c r="E35" s="129">
        <f>SUM(E36:E37)</f>
        <v>98.7</v>
      </c>
      <c r="F35" s="129">
        <f>SUM(F36:F37)</f>
        <v>93.6</v>
      </c>
      <c r="G35" s="129">
        <f>SUM(G36:G37)</f>
        <v>93.6</v>
      </c>
      <c r="H35" s="129">
        <f>SUM(H36:H37)</f>
        <v>0</v>
      </c>
      <c r="I35" s="47" t="s">
        <v>89</v>
      </c>
      <c r="J35" s="19" t="s">
        <v>88</v>
      </c>
      <c r="K35" s="19" t="s">
        <v>356</v>
      </c>
      <c r="L35" s="19" t="s">
        <v>525</v>
      </c>
      <c r="M35" s="49" t="s">
        <v>706</v>
      </c>
    </row>
    <row r="36" spans="1:13" x14ac:dyDescent="0.2">
      <c r="A36" s="21"/>
      <c r="B36" s="180"/>
      <c r="C36" s="20" t="s">
        <v>5</v>
      </c>
      <c r="D36" s="20" t="s">
        <v>308</v>
      </c>
      <c r="E36" s="131">
        <v>98.7</v>
      </c>
      <c r="F36" s="131">
        <v>91.3</v>
      </c>
      <c r="G36" s="131">
        <v>91.3</v>
      </c>
      <c r="H36" s="131">
        <v>0</v>
      </c>
      <c r="I36" s="39" t="s">
        <v>11</v>
      </c>
      <c r="J36" s="20" t="s">
        <v>88</v>
      </c>
      <c r="K36" s="20" t="s">
        <v>312</v>
      </c>
      <c r="L36" s="20" t="s">
        <v>312</v>
      </c>
      <c r="M36" s="41"/>
    </row>
    <row r="37" spans="1:13" ht="13.5" thickBot="1" x14ac:dyDescent="0.25">
      <c r="A37" s="21"/>
      <c r="B37" s="180"/>
      <c r="C37" s="20" t="s">
        <v>5</v>
      </c>
      <c r="D37" s="20" t="s">
        <v>716</v>
      </c>
      <c r="E37" s="131"/>
      <c r="F37" s="131">
        <v>2.2999999999999998</v>
      </c>
      <c r="G37" s="131">
        <v>2.2999999999999998</v>
      </c>
      <c r="H37" s="131"/>
      <c r="I37" s="39"/>
      <c r="J37" s="20"/>
      <c r="K37" s="20"/>
      <c r="L37" s="20"/>
      <c r="M37" s="41"/>
    </row>
    <row r="38" spans="1:13" ht="38.25" x14ac:dyDescent="0.2">
      <c r="A38" s="18" t="s">
        <v>96</v>
      </c>
      <c r="B38" s="182" t="s">
        <v>556</v>
      </c>
      <c r="C38" s="19" t="s">
        <v>5</v>
      </c>
      <c r="D38" s="19" t="s">
        <v>308</v>
      </c>
      <c r="E38" s="129">
        <f>SUM(E39:E39)+163.8</f>
        <v>163.80000000000001</v>
      </c>
      <c r="F38" s="129">
        <f>SUM(F39:F39)+176.1</f>
        <v>176.1</v>
      </c>
      <c r="G38" s="129">
        <f>SUM(G39:G39)+176.1</f>
        <v>176.1</v>
      </c>
      <c r="H38" s="129">
        <f>SUM(H39:H39)</f>
        <v>0</v>
      </c>
      <c r="I38" s="47" t="s">
        <v>89</v>
      </c>
      <c r="J38" s="19" t="s">
        <v>88</v>
      </c>
      <c r="K38" s="19" t="s">
        <v>614</v>
      </c>
      <c r="L38" s="19" t="s">
        <v>614</v>
      </c>
      <c r="M38" s="49" t="s">
        <v>706</v>
      </c>
    </row>
    <row r="39" spans="1:13" ht="13.5" thickBot="1" x14ac:dyDescent="0.25">
      <c r="A39" s="21"/>
      <c r="B39" s="180"/>
      <c r="C39" s="20"/>
      <c r="D39" s="20"/>
      <c r="E39" s="131">
        <v>0</v>
      </c>
      <c r="F39" s="131">
        <v>0</v>
      </c>
      <c r="G39" s="131">
        <v>0</v>
      </c>
      <c r="H39" s="131">
        <v>0</v>
      </c>
      <c r="I39" s="39" t="s">
        <v>11</v>
      </c>
      <c r="J39" s="20" t="s">
        <v>88</v>
      </c>
      <c r="K39" s="20" t="s">
        <v>312</v>
      </c>
      <c r="L39" s="20" t="s">
        <v>312</v>
      </c>
      <c r="M39" s="41"/>
    </row>
    <row r="40" spans="1:13" ht="38.25" x14ac:dyDescent="0.2">
      <c r="A40" s="18" t="s">
        <v>717</v>
      </c>
      <c r="B40" s="183" t="s">
        <v>557</v>
      </c>
      <c r="C40" s="19"/>
      <c r="D40" s="19"/>
      <c r="E40" s="129">
        <f>SUM(E41:E42)</f>
        <v>80</v>
      </c>
      <c r="F40" s="129">
        <f>SUM(F41:F42)</f>
        <v>59.6</v>
      </c>
      <c r="G40" s="129">
        <f>SUM(G41:G42)</f>
        <v>59.6</v>
      </c>
      <c r="H40" s="129">
        <f>SUM(H41:H42)</f>
        <v>0</v>
      </c>
      <c r="I40" s="47" t="s">
        <v>89</v>
      </c>
      <c r="J40" s="19" t="s">
        <v>88</v>
      </c>
      <c r="K40" s="106" t="s">
        <v>615</v>
      </c>
      <c r="L40" s="106" t="s">
        <v>353</v>
      </c>
      <c r="M40" s="132" t="s">
        <v>954</v>
      </c>
    </row>
    <row r="41" spans="1:13" x14ac:dyDescent="0.2">
      <c r="A41" s="21"/>
      <c r="B41" s="180"/>
      <c r="C41" s="20" t="s">
        <v>5</v>
      </c>
      <c r="D41" s="20" t="s">
        <v>716</v>
      </c>
      <c r="E41" s="131">
        <v>0</v>
      </c>
      <c r="F41" s="131">
        <v>1.4</v>
      </c>
      <c r="G41" s="131">
        <v>1.4</v>
      </c>
      <c r="H41" s="131">
        <v>0</v>
      </c>
      <c r="I41" s="39" t="s">
        <v>11</v>
      </c>
      <c r="J41" s="20" t="s">
        <v>88</v>
      </c>
      <c r="K41" s="20" t="s">
        <v>312</v>
      </c>
      <c r="L41" s="20" t="s">
        <v>353</v>
      </c>
      <c r="M41" s="133"/>
    </row>
    <row r="42" spans="1:13" ht="13.5" thickBot="1" x14ac:dyDescent="0.25">
      <c r="A42" s="21"/>
      <c r="B42" s="180"/>
      <c r="C42" s="20" t="s">
        <v>5</v>
      </c>
      <c r="D42" s="20" t="s">
        <v>308</v>
      </c>
      <c r="E42" s="131">
        <v>80</v>
      </c>
      <c r="F42" s="131">
        <v>58.2</v>
      </c>
      <c r="G42" s="131">
        <v>58.2</v>
      </c>
      <c r="H42" s="131"/>
      <c r="I42" s="39"/>
      <c r="J42" s="20"/>
      <c r="K42" s="20"/>
      <c r="L42" s="20"/>
      <c r="M42" s="41"/>
    </row>
    <row r="43" spans="1:13" ht="38.25" x14ac:dyDescent="0.2">
      <c r="A43" s="18" t="s">
        <v>321</v>
      </c>
      <c r="B43" s="182" t="s">
        <v>558</v>
      </c>
      <c r="C43" s="19" t="s">
        <v>5</v>
      </c>
      <c r="D43" s="19" t="s">
        <v>308</v>
      </c>
      <c r="E43" s="129">
        <f>SUM(E44:E44)+101.7</f>
        <v>101.7</v>
      </c>
      <c r="F43" s="129">
        <f>SUM(F44:F44)+101.1</f>
        <v>101.1</v>
      </c>
      <c r="G43" s="129">
        <f>SUM(G44:G44)+101.1</f>
        <v>101.1</v>
      </c>
      <c r="H43" s="129">
        <f>SUM(H44:H44)</f>
        <v>0</v>
      </c>
      <c r="I43" s="47" t="s">
        <v>89</v>
      </c>
      <c r="J43" s="19" t="s">
        <v>88</v>
      </c>
      <c r="K43" s="19" t="s">
        <v>615</v>
      </c>
      <c r="L43" s="19" t="s">
        <v>317</v>
      </c>
      <c r="M43" s="49" t="s">
        <v>706</v>
      </c>
    </row>
    <row r="44" spans="1:13" ht="13.5" thickBot="1" x14ac:dyDescent="0.25">
      <c r="A44" s="21"/>
      <c r="B44" s="180"/>
      <c r="C44" s="20"/>
      <c r="D44" s="20"/>
      <c r="E44" s="126">
        <v>0</v>
      </c>
      <c r="F44" s="126">
        <v>0</v>
      </c>
      <c r="G44" s="126">
        <v>0</v>
      </c>
      <c r="H44" s="126">
        <v>0</v>
      </c>
      <c r="I44" s="39" t="s">
        <v>11</v>
      </c>
      <c r="J44" s="20" t="s">
        <v>88</v>
      </c>
      <c r="K44" s="20" t="s">
        <v>312</v>
      </c>
      <c r="L44" s="20" t="s">
        <v>312</v>
      </c>
      <c r="M44" s="41"/>
    </row>
    <row r="45" spans="1:13" ht="42" customHeight="1" thickBot="1" x14ac:dyDescent="0.25">
      <c r="A45" s="18" t="s">
        <v>616</v>
      </c>
      <c r="B45" s="182" t="s">
        <v>700</v>
      </c>
      <c r="C45" s="19" t="s">
        <v>4</v>
      </c>
      <c r="D45" s="19" t="s">
        <v>290</v>
      </c>
      <c r="E45" s="130">
        <v>9</v>
      </c>
      <c r="F45" s="130">
        <v>9</v>
      </c>
      <c r="G45" s="130">
        <v>0</v>
      </c>
      <c r="H45" s="130">
        <v>9</v>
      </c>
      <c r="I45" s="47" t="s">
        <v>617</v>
      </c>
      <c r="J45" s="19" t="s">
        <v>88</v>
      </c>
      <c r="K45" s="19" t="s">
        <v>312</v>
      </c>
      <c r="L45" s="134" t="s">
        <v>312</v>
      </c>
      <c r="M45" s="105" t="s">
        <v>718</v>
      </c>
    </row>
    <row r="46" spans="1:13" ht="38.25" x14ac:dyDescent="0.2">
      <c r="A46" s="18" t="s">
        <v>618</v>
      </c>
      <c r="B46" s="182" t="s">
        <v>944</v>
      </c>
      <c r="C46" s="19" t="s">
        <v>5</v>
      </c>
      <c r="D46" s="19" t="s">
        <v>308</v>
      </c>
      <c r="E46" s="129">
        <f>SUM(E47:E47)+33.9</f>
        <v>33.9</v>
      </c>
      <c r="F46" s="129">
        <f>SUM(F47:F47)+32.8</f>
        <v>32.799999999999997</v>
      </c>
      <c r="G46" s="129">
        <f>SUM(G47:G47)+32.8</f>
        <v>32.799999999999997</v>
      </c>
      <c r="H46" s="129">
        <f>SUM(H47:H47)</f>
        <v>0</v>
      </c>
      <c r="I46" s="47" t="s">
        <v>89</v>
      </c>
      <c r="J46" s="19" t="s">
        <v>88</v>
      </c>
      <c r="K46" s="19" t="s">
        <v>450</v>
      </c>
      <c r="L46" s="19" t="s">
        <v>450</v>
      </c>
      <c r="M46" s="49" t="s">
        <v>706</v>
      </c>
    </row>
    <row r="47" spans="1:13" ht="13.5" thickBot="1" x14ac:dyDescent="0.25">
      <c r="A47" s="21"/>
      <c r="B47" s="180"/>
      <c r="C47" s="20"/>
      <c r="D47" s="20"/>
      <c r="E47" s="126">
        <v>0</v>
      </c>
      <c r="F47" s="126">
        <v>0</v>
      </c>
      <c r="G47" s="126">
        <v>0</v>
      </c>
      <c r="H47" s="126">
        <v>0</v>
      </c>
      <c r="I47" s="39" t="s">
        <v>11</v>
      </c>
      <c r="J47" s="20" t="s">
        <v>88</v>
      </c>
      <c r="K47" s="20" t="s">
        <v>312</v>
      </c>
      <c r="L47" s="20" t="s">
        <v>312</v>
      </c>
      <c r="M47" s="41"/>
    </row>
    <row r="48" spans="1:13" ht="38.25" x14ac:dyDescent="0.2">
      <c r="A48" s="18" t="s">
        <v>719</v>
      </c>
      <c r="B48" s="183" t="s">
        <v>945</v>
      </c>
      <c r="C48" s="19"/>
      <c r="D48" s="19"/>
      <c r="E48" s="129">
        <f>SUM(E49:E50)</f>
        <v>0</v>
      </c>
      <c r="F48" s="129">
        <f>SUM(F49:F50)</f>
        <v>32.799999999999997</v>
      </c>
      <c r="G48" s="129">
        <f>SUM(G49:G50)</f>
        <v>32.799999999999997</v>
      </c>
      <c r="H48" s="129">
        <f>SUM(H49:H50)</f>
        <v>0</v>
      </c>
      <c r="I48" s="47" t="s">
        <v>89</v>
      </c>
      <c r="J48" s="19" t="s">
        <v>88</v>
      </c>
      <c r="K48" s="110" t="s">
        <v>282</v>
      </c>
      <c r="L48" s="110" t="s">
        <v>282</v>
      </c>
      <c r="M48" s="49" t="s">
        <v>955</v>
      </c>
    </row>
    <row r="49" spans="1:13" x14ac:dyDescent="0.2">
      <c r="A49" s="21"/>
      <c r="B49" s="180"/>
      <c r="C49" s="20" t="s">
        <v>5</v>
      </c>
      <c r="D49" s="20" t="s">
        <v>308</v>
      </c>
      <c r="E49" s="131">
        <v>0</v>
      </c>
      <c r="F49" s="131">
        <v>32</v>
      </c>
      <c r="G49" s="131">
        <v>32</v>
      </c>
      <c r="H49" s="131">
        <v>0</v>
      </c>
      <c r="I49" s="39" t="s">
        <v>11</v>
      </c>
      <c r="J49" s="20" t="s">
        <v>88</v>
      </c>
      <c r="K49" s="20" t="s">
        <v>312</v>
      </c>
      <c r="L49" s="20" t="s">
        <v>312</v>
      </c>
      <c r="M49" s="41"/>
    </row>
    <row r="50" spans="1:13" ht="13.5" thickBot="1" x14ac:dyDescent="0.25">
      <c r="A50" s="21"/>
      <c r="B50" s="180"/>
      <c r="C50" s="20" t="s">
        <v>5</v>
      </c>
      <c r="D50" s="20" t="s">
        <v>716</v>
      </c>
      <c r="E50" s="131"/>
      <c r="F50" s="131">
        <v>0.8</v>
      </c>
      <c r="G50" s="131">
        <v>0.8</v>
      </c>
      <c r="H50" s="131"/>
      <c r="I50" s="39"/>
      <c r="J50" s="20"/>
      <c r="K50" s="20"/>
      <c r="L50" s="20"/>
      <c r="M50" s="41"/>
    </row>
    <row r="51" spans="1:13" ht="38.25" x14ac:dyDescent="0.2">
      <c r="A51" s="18" t="s">
        <v>98</v>
      </c>
      <c r="B51" s="182" t="s">
        <v>619</v>
      </c>
      <c r="C51" s="19"/>
      <c r="D51" s="19"/>
      <c r="E51" s="129">
        <f>SUM(E52:E62)</f>
        <v>3943.8999999999992</v>
      </c>
      <c r="F51" s="129">
        <f>SUM(F52:F62)</f>
        <v>4074.4999999999991</v>
      </c>
      <c r="G51" s="129">
        <f>SUM(G52:G62)-0.1</f>
        <v>4038.8999999999996</v>
      </c>
      <c r="H51" s="129">
        <f>SUM(H52:H62)</f>
        <v>35.5</v>
      </c>
      <c r="I51" s="47" t="s">
        <v>89</v>
      </c>
      <c r="J51" s="19" t="s">
        <v>88</v>
      </c>
      <c r="K51" s="19" t="s">
        <v>620</v>
      </c>
      <c r="L51" s="19" t="s">
        <v>720</v>
      </c>
      <c r="M51" s="49" t="s">
        <v>706</v>
      </c>
    </row>
    <row r="52" spans="1:13" x14ac:dyDescent="0.2">
      <c r="A52" s="21"/>
      <c r="B52" s="180"/>
      <c r="C52" s="20" t="s">
        <v>14</v>
      </c>
      <c r="D52" s="20" t="s">
        <v>300</v>
      </c>
      <c r="E52" s="131">
        <v>285</v>
      </c>
      <c r="F52" s="131">
        <v>300</v>
      </c>
      <c r="G52" s="131">
        <v>283.39999999999998</v>
      </c>
      <c r="H52" s="131">
        <v>16.600000000000001</v>
      </c>
      <c r="I52" s="39" t="s">
        <v>621</v>
      </c>
      <c r="J52" s="20" t="s">
        <v>88</v>
      </c>
      <c r="K52" s="20" t="s">
        <v>622</v>
      </c>
      <c r="L52" s="20" t="s">
        <v>721</v>
      </c>
      <c r="M52" s="41" t="s">
        <v>706</v>
      </c>
    </row>
    <row r="53" spans="1:13" x14ac:dyDescent="0.2">
      <c r="A53" s="21"/>
      <c r="B53" s="180"/>
      <c r="C53" s="20" t="s">
        <v>14</v>
      </c>
      <c r="D53" s="20" t="s">
        <v>303</v>
      </c>
      <c r="E53" s="131">
        <v>4.7</v>
      </c>
      <c r="F53" s="131">
        <v>4.7</v>
      </c>
      <c r="G53" s="131">
        <v>3.5</v>
      </c>
      <c r="H53" s="131">
        <v>1.2</v>
      </c>
      <c r="I53" s="39" t="s">
        <v>11</v>
      </c>
      <c r="J53" s="20" t="s">
        <v>88</v>
      </c>
      <c r="K53" s="20" t="s">
        <v>322</v>
      </c>
      <c r="L53" s="20" t="s">
        <v>322</v>
      </c>
      <c r="M53" s="41"/>
    </row>
    <row r="54" spans="1:13" ht="51" x14ac:dyDescent="0.2">
      <c r="A54" s="21"/>
      <c r="B54" s="180"/>
      <c r="C54" s="20" t="s">
        <v>5</v>
      </c>
      <c r="D54" s="20" t="s">
        <v>308</v>
      </c>
      <c r="E54" s="131">
        <v>2049.6999999999998</v>
      </c>
      <c r="F54" s="131">
        <v>2078.1</v>
      </c>
      <c r="G54" s="131">
        <v>2077.6</v>
      </c>
      <c r="H54" s="131">
        <v>0.5</v>
      </c>
      <c r="I54" s="53" t="s">
        <v>609</v>
      </c>
      <c r="J54" s="28" t="s">
        <v>88</v>
      </c>
      <c r="K54" s="28" t="s">
        <v>722</v>
      </c>
      <c r="L54" s="28" t="s">
        <v>302</v>
      </c>
      <c r="M54" s="54" t="s">
        <v>982</v>
      </c>
    </row>
    <row r="55" spans="1:13" ht="51" x14ac:dyDescent="0.2">
      <c r="A55" s="21"/>
      <c r="B55" s="180"/>
      <c r="C55" s="20" t="s">
        <v>14</v>
      </c>
      <c r="D55" s="20" t="s">
        <v>328</v>
      </c>
      <c r="E55" s="131">
        <v>39</v>
      </c>
      <c r="F55" s="131">
        <v>41.2</v>
      </c>
      <c r="G55" s="131">
        <v>32.299999999999997</v>
      </c>
      <c r="H55" s="131">
        <v>8.9</v>
      </c>
      <c r="I55" s="53" t="s">
        <v>610</v>
      </c>
      <c r="J55" s="28" t="s">
        <v>88</v>
      </c>
      <c r="K55" s="28" t="s">
        <v>723</v>
      </c>
      <c r="L55" s="28" t="s">
        <v>724</v>
      </c>
      <c r="M55" s="54" t="s">
        <v>983</v>
      </c>
    </row>
    <row r="56" spans="1:13" x14ac:dyDescent="0.2">
      <c r="A56" s="21"/>
      <c r="B56" s="180"/>
      <c r="C56" s="20" t="s">
        <v>5</v>
      </c>
      <c r="D56" s="20" t="s">
        <v>304</v>
      </c>
      <c r="E56" s="131">
        <v>0</v>
      </c>
      <c r="F56" s="131">
        <v>11.5</v>
      </c>
      <c r="G56" s="131">
        <v>11.5</v>
      </c>
      <c r="H56" s="131">
        <v>0</v>
      </c>
      <c r="I56" s="39" t="s">
        <v>611</v>
      </c>
      <c r="J56" s="20" t="s">
        <v>88</v>
      </c>
      <c r="K56" s="20" t="s">
        <v>322</v>
      </c>
      <c r="L56" s="20" t="s">
        <v>322</v>
      </c>
      <c r="M56" s="41" t="s">
        <v>725</v>
      </c>
    </row>
    <row r="57" spans="1:13" x14ac:dyDescent="0.2">
      <c r="A57" s="21"/>
      <c r="B57" s="180"/>
      <c r="C57" s="20" t="s">
        <v>27</v>
      </c>
      <c r="D57" s="20" t="s">
        <v>307</v>
      </c>
      <c r="E57" s="131">
        <v>21.2</v>
      </c>
      <c r="F57" s="131">
        <v>21.2</v>
      </c>
      <c r="G57" s="131">
        <v>21.2</v>
      </c>
      <c r="H57" s="131"/>
      <c r="I57" s="39"/>
      <c r="J57" s="20"/>
      <c r="K57" s="20"/>
      <c r="L57" s="20"/>
      <c r="M57" s="41"/>
    </row>
    <row r="58" spans="1:13" x14ac:dyDescent="0.2">
      <c r="A58" s="21"/>
      <c r="B58" s="180"/>
      <c r="C58" s="20" t="s">
        <v>4</v>
      </c>
      <c r="D58" s="20" t="s">
        <v>290</v>
      </c>
      <c r="E58" s="131">
        <v>1539.5</v>
      </c>
      <c r="F58" s="131">
        <v>1604</v>
      </c>
      <c r="G58" s="131">
        <v>1596.7</v>
      </c>
      <c r="H58" s="131">
        <v>7.3</v>
      </c>
      <c r="I58" s="39"/>
      <c r="J58" s="20"/>
      <c r="K58" s="20"/>
      <c r="L58" s="20"/>
      <c r="M58" s="41"/>
    </row>
    <row r="59" spans="1:13" x14ac:dyDescent="0.2">
      <c r="A59" s="21"/>
      <c r="B59" s="180"/>
      <c r="C59" s="20" t="s">
        <v>14</v>
      </c>
      <c r="D59" s="20" t="s">
        <v>331</v>
      </c>
      <c r="E59" s="131">
        <v>3</v>
      </c>
      <c r="F59" s="131">
        <v>3</v>
      </c>
      <c r="G59" s="131">
        <v>2</v>
      </c>
      <c r="H59" s="131">
        <v>1</v>
      </c>
      <c r="I59" s="39"/>
      <c r="J59" s="20"/>
      <c r="K59" s="20"/>
      <c r="L59" s="20"/>
      <c r="M59" s="41"/>
    </row>
    <row r="60" spans="1:13" x14ac:dyDescent="0.2">
      <c r="A60" s="21"/>
      <c r="B60" s="180"/>
      <c r="C60" s="20" t="s">
        <v>27</v>
      </c>
      <c r="D60" s="20" t="s">
        <v>306</v>
      </c>
      <c r="E60" s="131">
        <v>0.1</v>
      </c>
      <c r="F60" s="131">
        <v>0.1</v>
      </c>
      <c r="G60" s="131">
        <v>0.1</v>
      </c>
      <c r="H60" s="131"/>
      <c r="I60" s="39"/>
      <c r="J60" s="20"/>
      <c r="K60" s="20"/>
      <c r="L60" s="20"/>
      <c r="M60" s="41"/>
    </row>
    <row r="61" spans="1:13" x14ac:dyDescent="0.2">
      <c r="A61" s="21"/>
      <c r="B61" s="180"/>
      <c r="C61" s="20" t="s">
        <v>27</v>
      </c>
      <c r="D61" s="20" t="s">
        <v>332</v>
      </c>
      <c r="E61" s="131">
        <v>1.7</v>
      </c>
      <c r="F61" s="131">
        <v>1.7</v>
      </c>
      <c r="G61" s="131">
        <v>1.7</v>
      </c>
      <c r="H61" s="131"/>
      <c r="I61" s="39"/>
      <c r="J61" s="20"/>
      <c r="K61" s="20"/>
      <c r="L61" s="20"/>
      <c r="M61" s="41"/>
    </row>
    <row r="62" spans="1:13" ht="13.5" thickBot="1" x14ac:dyDescent="0.25">
      <c r="A62" s="21"/>
      <c r="B62" s="180"/>
      <c r="C62" s="20" t="s">
        <v>5</v>
      </c>
      <c r="D62" s="20" t="s">
        <v>716</v>
      </c>
      <c r="E62" s="131"/>
      <c r="F62" s="131">
        <v>9</v>
      </c>
      <c r="G62" s="131">
        <v>9</v>
      </c>
      <c r="H62" s="131"/>
      <c r="I62" s="39"/>
      <c r="J62" s="20"/>
      <c r="K62" s="20"/>
      <c r="L62" s="20"/>
      <c r="M62" s="41"/>
    </row>
    <row r="63" spans="1:13" ht="51" x14ac:dyDescent="0.2">
      <c r="A63" s="18" t="s">
        <v>335</v>
      </c>
      <c r="B63" s="182" t="s">
        <v>946</v>
      </c>
      <c r="C63" s="19"/>
      <c r="D63" s="19"/>
      <c r="E63" s="129">
        <f>SUM(E64:E65)</f>
        <v>207.5</v>
      </c>
      <c r="F63" s="129">
        <f>SUM(F64:F65)</f>
        <v>225.8</v>
      </c>
      <c r="G63" s="129">
        <f>SUM(G64:G65)</f>
        <v>225.8</v>
      </c>
      <c r="H63" s="129">
        <f>SUM(H64:H65)</f>
        <v>0</v>
      </c>
      <c r="I63" s="47" t="s">
        <v>89</v>
      </c>
      <c r="J63" s="19" t="s">
        <v>88</v>
      </c>
      <c r="K63" s="19" t="s">
        <v>726</v>
      </c>
      <c r="L63" s="19" t="s">
        <v>414</v>
      </c>
      <c r="M63" s="105" t="s">
        <v>706</v>
      </c>
    </row>
    <row r="64" spans="1:13" x14ac:dyDescent="0.2">
      <c r="A64" s="21"/>
      <c r="B64" s="180"/>
      <c r="C64" s="20" t="s">
        <v>5</v>
      </c>
      <c r="D64" s="20" t="s">
        <v>308</v>
      </c>
      <c r="E64" s="131">
        <v>207.5</v>
      </c>
      <c r="F64" s="131">
        <v>221.3</v>
      </c>
      <c r="G64" s="131">
        <v>221.3</v>
      </c>
      <c r="H64" s="131">
        <v>0</v>
      </c>
      <c r="I64" s="39" t="s">
        <v>11</v>
      </c>
      <c r="J64" s="20" t="s">
        <v>88</v>
      </c>
      <c r="K64" s="20" t="s">
        <v>312</v>
      </c>
      <c r="L64" s="20" t="s">
        <v>312</v>
      </c>
      <c r="M64" s="41"/>
    </row>
    <row r="65" spans="1:13" ht="13.5" thickBot="1" x14ac:dyDescent="0.25">
      <c r="A65" s="21"/>
      <c r="B65" s="180"/>
      <c r="C65" s="20" t="s">
        <v>5</v>
      </c>
      <c r="D65" s="20" t="s">
        <v>716</v>
      </c>
      <c r="E65" s="131"/>
      <c r="F65" s="131">
        <v>4.5</v>
      </c>
      <c r="G65" s="131">
        <v>4.5</v>
      </c>
      <c r="H65" s="131"/>
      <c r="I65" s="39"/>
      <c r="J65" s="20"/>
      <c r="K65" s="20"/>
      <c r="L65" s="20"/>
      <c r="M65" s="41"/>
    </row>
    <row r="66" spans="1:13" ht="51" x14ac:dyDescent="0.2">
      <c r="A66" s="18" t="s">
        <v>623</v>
      </c>
      <c r="B66" s="182" t="s">
        <v>947</v>
      </c>
      <c r="C66" s="19"/>
      <c r="D66" s="19"/>
      <c r="E66" s="129">
        <f>SUM(E67:E67)</f>
        <v>26.5</v>
      </c>
      <c r="F66" s="129">
        <f>SUM(F67:F67)</f>
        <v>41.8</v>
      </c>
      <c r="G66" s="129">
        <f>SUM(G67:G67)</f>
        <v>41.8</v>
      </c>
      <c r="H66" s="129">
        <f>SUM(H67:H67)</f>
        <v>0</v>
      </c>
      <c r="I66" s="47" t="s">
        <v>89</v>
      </c>
      <c r="J66" s="19" t="s">
        <v>88</v>
      </c>
      <c r="K66" s="19" t="s">
        <v>280</v>
      </c>
      <c r="L66" s="134" t="s">
        <v>378</v>
      </c>
      <c r="M66" s="105" t="s">
        <v>706</v>
      </c>
    </row>
    <row r="67" spans="1:13" ht="13.5" thickBot="1" x14ac:dyDescent="0.25">
      <c r="A67" s="21"/>
      <c r="B67" s="180"/>
      <c r="C67" s="20" t="s">
        <v>5</v>
      </c>
      <c r="D67" s="20" t="s">
        <v>308</v>
      </c>
      <c r="E67" s="131">
        <v>26.5</v>
      </c>
      <c r="F67" s="131">
        <v>41.8</v>
      </c>
      <c r="G67" s="131">
        <v>41.8</v>
      </c>
      <c r="H67" s="131">
        <v>0</v>
      </c>
      <c r="I67" s="39" t="s">
        <v>11</v>
      </c>
      <c r="J67" s="20" t="s">
        <v>88</v>
      </c>
      <c r="K67" s="20" t="s">
        <v>312</v>
      </c>
      <c r="L67" s="20" t="s">
        <v>312</v>
      </c>
      <c r="M67" s="41"/>
    </row>
    <row r="68" spans="1:13" ht="25.5" x14ac:dyDescent="0.2">
      <c r="A68" s="18" t="s">
        <v>101</v>
      </c>
      <c r="B68" s="182" t="s">
        <v>102</v>
      </c>
      <c r="C68" s="19"/>
      <c r="D68" s="19"/>
      <c r="E68" s="129">
        <f>SUM(E69:E86)</f>
        <v>53933.200000000004</v>
      </c>
      <c r="F68" s="129">
        <f>SUM(F69:F86)-0.1</f>
        <v>56351.80000000001</v>
      </c>
      <c r="G68" s="129">
        <f>SUM(G69:G86)-0.1</f>
        <v>55732.000000000007</v>
      </c>
      <c r="H68" s="129">
        <f>SUM(H69:H86)+0.1</f>
        <v>619.79999999999984</v>
      </c>
      <c r="I68" s="47" t="s">
        <v>89</v>
      </c>
      <c r="J68" s="19" t="s">
        <v>88</v>
      </c>
      <c r="K68" s="19" t="s">
        <v>727</v>
      </c>
      <c r="L68" s="134" t="s">
        <v>728</v>
      </c>
      <c r="M68" s="105" t="s">
        <v>706</v>
      </c>
    </row>
    <row r="69" spans="1:13" x14ac:dyDescent="0.2">
      <c r="A69" s="21"/>
      <c r="B69" s="180"/>
      <c r="C69" s="20" t="s">
        <v>4</v>
      </c>
      <c r="D69" s="20" t="s">
        <v>290</v>
      </c>
      <c r="E69" s="131">
        <v>10307.299999999999</v>
      </c>
      <c r="F69" s="131">
        <v>10718.6</v>
      </c>
      <c r="G69" s="131">
        <v>10632</v>
      </c>
      <c r="H69" s="131">
        <v>86.6</v>
      </c>
      <c r="I69" s="39" t="s">
        <v>621</v>
      </c>
      <c r="J69" s="20" t="s">
        <v>88</v>
      </c>
      <c r="K69" s="20" t="s">
        <v>729</v>
      </c>
      <c r="L69" s="20" t="s">
        <v>730</v>
      </c>
      <c r="M69" s="41" t="s">
        <v>706</v>
      </c>
    </row>
    <row r="70" spans="1:13" x14ac:dyDescent="0.2">
      <c r="A70" s="21"/>
      <c r="B70" s="180"/>
      <c r="C70" s="20" t="s">
        <v>5</v>
      </c>
      <c r="D70" s="20" t="s">
        <v>344</v>
      </c>
      <c r="E70" s="131">
        <v>1472.9</v>
      </c>
      <c r="F70" s="131">
        <v>1472.9</v>
      </c>
      <c r="G70" s="131">
        <v>1472.9</v>
      </c>
      <c r="H70" s="131">
        <v>0</v>
      </c>
      <c r="I70" s="39" t="s">
        <v>11</v>
      </c>
      <c r="J70" s="20" t="s">
        <v>88</v>
      </c>
      <c r="K70" s="20" t="s">
        <v>310</v>
      </c>
      <c r="L70" s="20" t="s">
        <v>310</v>
      </c>
      <c r="M70" s="41"/>
    </row>
    <row r="71" spans="1:13" x14ac:dyDescent="0.2">
      <c r="A71" s="21"/>
      <c r="B71" s="180"/>
      <c r="C71" s="20" t="s">
        <v>14</v>
      </c>
      <c r="D71" s="20" t="s">
        <v>328</v>
      </c>
      <c r="E71" s="131">
        <v>338.7</v>
      </c>
      <c r="F71" s="131">
        <v>367.6</v>
      </c>
      <c r="G71" s="131">
        <v>322.5</v>
      </c>
      <c r="H71" s="131">
        <v>45.1</v>
      </c>
      <c r="I71" s="39" t="s">
        <v>611</v>
      </c>
      <c r="J71" s="20" t="s">
        <v>88</v>
      </c>
      <c r="K71" s="20" t="s">
        <v>316</v>
      </c>
      <c r="L71" s="20" t="s">
        <v>316</v>
      </c>
      <c r="M71" s="41" t="s">
        <v>725</v>
      </c>
    </row>
    <row r="72" spans="1:13" x14ac:dyDescent="0.2">
      <c r="A72" s="21"/>
      <c r="B72" s="180"/>
      <c r="C72" s="20" t="s">
        <v>14</v>
      </c>
      <c r="D72" s="20" t="s">
        <v>331</v>
      </c>
      <c r="E72" s="131">
        <v>70</v>
      </c>
      <c r="F72" s="131">
        <v>70</v>
      </c>
      <c r="G72" s="131">
        <v>41.9</v>
      </c>
      <c r="H72" s="131">
        <v>28.1</v>
      </c>
      <c r="I72" s="39"/>
      <c r="J72" s="20"/>
      <c r="K72" s="20"/>
      <c r="L72" s="20"/>
      <c r="M72" s="41"/>
    </row>
    <row r="73" spans="1:13" x14ac:dyDescent="0.2">
      <c r="A73" s="21"/>
      <c r="B73" s="180"/>
      <c r="C73" s="20" t="s">
        <v>27</v>
      </c>
      <c r="D73" s="20" t="s">
        <v>306</v>
      </c>
      <c r="E73" s="131">
        <v>22.6</v>
      </c>
      <c r="F73" s="131">
        <v>22.6</v>
      </c>
      <c r="G73" s="131">
        <v>22.6</v>
      </c>
      <c r="H73" s="131"/>
      <c r="I73" s="39"/>
      <c r="J73" s="20"/>
      <c r="K73" s="20"/>
      <c r="L73" s="20"/>
      <c r="M73" s="41"/>
    </row>
    <row r="74" spans="1:13" x14ac:dyDescent="0.2">
      <c r="A74" s="21"/>
      <c r="B74" s="180"/>
      <c r="C74" s="20" t="s">
        <v>5</v>
      </c>
      <c r="D74" s="20" t="s">
        <v>308</v>
      </c>
      <c r="E74" s="131">
        <v>41203.5</v>
      </c>
      <c r="F74" s="131">
        <v>42234.400000000001</v>
      </c>
      <c r="G74" s="131">
        <v>41959.5</v>
      </c>
      <c r="H74" s="131">
        <v>274.89999999999998</v>
      </c>
      <c r="I74" s="39"/>
      <c r="J74" s="20"/>
      <c r="K74" s="20"/>
      <c r="L74" s="20"/>
      <c r="M74" s="41"/>
    </row>
    <row r="75" spans="1:13" x14ac:dyDescent="0.2">
      <c r="A75" s="21"/>
      <c r="B75" s="180"/>
      <c r="C75" s="20" t="s">
        <v>14</v>
      </c>
      <c r="D75" s="20" t="s">
        <v>303</v>
      </c>
      <c r="E75" s="131">
        <v>86.4</v>
      </c>
      <c r="F75" s="131">
        <v>99.3</v>
      </c>
      <c r="G75" s="131">
        <v>71.8</v>
      </c>
      <c r="H75" s="131">
        <v>27.5</v>
      </c>
      <c r="I75" s="39"/>
      <c r="J75" s="20"/>
      <c r="K75" s="20"/>
      <c r="L75" s="20"/>
      <c r="M75" s="41"/>
    </row>
    <row r="76" spans="1:13" x14ac:dyDescent="0.2">
      <c r="A76" s="21"/>
      <c r="B76" s="180"/>
      <c r="C76" s="20" t="s">
        <v>27</v>
      </c>
      <c r="D76" s="20" t="s">
        <v>332</v>
      </c>
      <c r="E76" s="131">
        <v>71</v>
      </c>
      <c r="F76" s="131">
        <v>71</v>
      </c>
      <c r="G76" s="131">
        <v>70.7</v>
      </c>
      <c r="H76" s="131">
        <v>0.3</v>
      </c>
      <c r="I76" s="39"/>
      <c r="J76" s="20"/>
      <c r="K76" s="20"/>
      <c r="L76" s="20"/>
      <c r="M76" s="41"/>
    </row>
    <row r="77" spans="1:13" x14ac:dyDescent="0.2">
      <c r="A77" s="21"/>
      <c r="B77" s="180"/>
      <c r="C77" s="20" t="s">
        <v>27</v>
      </c>
      <c r="D77" s="20" t="s">
        <v>343</v>
      </c>
      <c r="E77" s="131">
        <v>21.3</v>
      </c>
      <c r="F77" s="131">
        <v>21.3</v>
      </c>
      <c r="G77" s="131">
        <v>21.3</v>
      </c>
      <c r="H77" s="131"/>
      <c r="I77" s="39"/>
      <c r="J77" s="20"/>
      <c r="K77" s="20"/>
      <c r="L77" s="20"/>
      <c r="M77" s="41"/>
    </row>
    <row r="78" spans="1:13" x14ac:dyDescent="0.2">
      <c r="A78" s="21"/>
      <c r="B78" s="180"/>
      <c r="C78" s="20" t="s">
        <v>27</v>
      </c>
      <c r="D78" s="20" t="s">
        <v>340</v>
      </c>
      <c r="E78" s="131">
        <v>6.4</v>
      </c>
      <c r="F78" s="131">
        <v>6.4</v>
      </c>
      <c r="G78" s="131">
        <v>6.4</v>
      </c>
      <c r="H78" s="131"/>
      <c r="I78" s="39"/>
      <c r="J78" s="20"/>
      <c r="K78" s="20"/>
      <c r="L78" s="20"/>
      <c r="M78" s="41"/>
    </row>
    <row r="79" spans="1:13" x14ac:dyDescent="0.2">
      <c r="A79" s="21"/>
      <c r="B79" s="180"/>
      <c r="C79" s="20" t="s">
        <v>5</v>
      </c>
      <c r="D79" s="20" t="s">
        <v>304</v>
      </c>
      <c r="E79" s="131"/>
      <c r="F79" s="131">
        <v>105.7</v>
      </c>
      <c r="G79" s="131">
        <v>105.5</v>
      </c>
      <c r="H79" s="131">
        <v>0.2</v>
      </c>
      <c r="I79" s="39"/>
      <c r="J79" s="20"/>
      <c r="K79" s="20"/>
      <c r="L79" s="20"/>
      <c r="M79" s="41"/>
    </row>
    <row r="80" spans="1:13" x14ac:dyDescent="0.2">
      <c r="A80" s="21"/>
      <c r="B80" s="180"/>
      <c r="C80" s="20" t="s">
        <v>14</v>
      </c>
      <c r="D80" s="20" t="s">
        <v>345</v>
      </c>
      <c r="E80" s="131">
        <v>301.5</v>
      </c>
      <c r="F80" s="131">
        <v>301.5</v>
      </c>
      <c r="G80" s="131">
        <v>242.6</v>
      </c>
      <c r="H80" s="131">
        <v>58.9</v>
      </c>
      <c r="I80" s="39"/>
      <c r="J80" s="20"/>
      <c r="K80" s="20"/>
      <c r="L80" s="20"/>
      <c r="M80" s="41"/>
    </row>
    <row r="81" spans="1:13" x14ac:dyDescent="0.2">
      <c r="A81" s="21"/>
      <c r="B81" s="180"/>
      <c r="C81" s="20" t="s">
        <v>5</v>
      </c>
      <c r="D81" s="20" t="s">
        <v>715</v>
      </c>
      <c r="E81" s="131"/>
      <c r="F81" s="131">
        <v>125</v>
      </c>
      <c r="G81" s="131">
        <v>117.7</v>
      </c>
      <c r="H81" s="131">
        <v>7.3</v>
      </c>
      <c r="I81" s="39"/>
      <c r="J81" s="20"/>
      <c r="K81" s="20"/>
      <c r="L81" s="20"/>
      <c r="M81" s="41"/>
    </row>
    <row r="82" spans="1:13" x14ac:dyDescent="0.2">
      <c r="A82" s="21"/>
      <c r="B82" s="180"/>
      <c r="C82" s="20" t="s">
        <v>18</v>
      </c>
      <c r="D82" s="20" t="s">
        <v>275</v>
      </c>
      <c r="E82" s="131"/>
      <c r="F82" s="131">
        <v>5.4</v>
      </c>
      <c r="G82" s="131">
        <v>5.4</v>
      </c>
      <c r="H82" s="131"/>
      <c r="I82" s="39"/>
      <c r="J82" s="20"/>
      <c r="K82" s="20"/>
      <c r="L82" s="20"/>
      <c r="M82" s="41"/>
    </row>
    <row r="83" spans="1:13" x14ac:dyDescent="0.2">
      <c r="A83" s="21"/>
      <c r="B83" s="180"/>
      <c r="C83" s="20" t="s">
        <v>5</v>
      </c>
      <c r="D83" s="20" t="s">
        <v>716</v>
      </c>
      <c r="E83" s="131"/>
      <c r="F83" s="131">
        <v>694.7</v>
      </c>
      <c r="G83" s="131">
        <v>607.70000000000005</v>
      </c>
      <c r="H83" s="131">
        <v>86.9</v>
      </c>
      <c r="I83" s="39"/>
      <c r="J83" s="20"/>
      <c r="K83" s="20"/>
      <c r="L83" s="20"/>
      <c r="M83" s="41"/>
    </row>
    <row r="84" spans="1:13" x14ac:dyDescent="0.2">
      <c r="A84" s="21"/>
      <c r="B84" s="180"/>
      <c r="C84" s="20" t="s">
        <v>14</v>
      </c>
      <c r="D84" s="20" t="s">
        <v>300</v>
      </c>
      <c r="E84" s="131">
        <v>29.7</v>
      </c>
      <c r="F84" s="131">
        <v>29.7</v>
      </c>
      <c r="G84" s="131">
        <v>25.8</v>
      </c>
      <c r="H84" s="131">
        <v>3.9</v>
      </c>
      <c r="I84" s="39"/>
      <c r="J84" s="20"/>
      <c r="K84" s="20"/>
      <c r="L84" s="20"/>
      <c r="M84" s="41"/>
    </row>
    <row r="85" spans="1:13" x14ac:dyDescent="0.2">
      <c r="A85" s="21"/>
      <c r="B85" s="180"/>
      <c r="C85" s="20" t="s">
        <v>47</v>
      </c>
      <c r="D85" s="20" t="s">
        <v>415</v>
      </c>
      <c r="E85" s="131"/>
      <c r="F85" s="131">
        <v>3.9</v>
      </c>
      <c r="G85" s="131">
        <v>3.9</v>
      </c>
      <c r="H85" s="131"/>
      <c r="I85" s="39"/>
      <c r="J85" s="20"/>
      <c r="K85" s="20"/>
      <c r="L85" s="20"/>
      <c r="M85" s="41"/>
    </row>
    <row r="86" spans="1:13" ht="13.5" thickBot="1" x14ac:dyDescent="0.25">
      <c r="A86" s="21"/>
      <c r="B86" s="180"/>
      <c r="C86" s="20" t="s">
        <v>27</v>
      </c>
      <c r="D86" s="20" t="s">
        <v>307</v>
      </c>
      <c r="E86" s="131">
        <v>1.9</v>
      </c>
      <c r="F86" s="131">
        <v>1.9</v>
      </c>
      <c r="G86" s="131">
        <v>1.9</v>
      </c>
      <c r="H86" s="131"/>
      <c r="I86" s="39"/>
      <c r="J86" s="20"/>
      <c r="K86" s="20"/>
      <c r="L86" s="20"/>
      <c r="M86" s="41"/>
    </row>
    <row r="87" spans="1:13" ht="38.25" x14ac:dyDescent="0.2">
      <c r="A87" s="18" t="s">
        <v>105</v>
      </c>
      <c r="B87" s="182" t="s">
        <v>560</v>
      </c>
      <c r="C87" s="19"/>
      <c r="D87" s="19"/>
      <c r="E87" s="129">
        <f>SUM(E88:E89)</f>
        <v>503.6</v>
      </c>
      <c r="F87" s="129">
        <f>SUM(F88:F89)</f>
        <v>513.4</v>
      </c>
      <c r="G87" s="129">
        <f>SUM(G88:G89)</f>
        <v>513.4</v>
      </c>
      <c r="H87" s="129">
        <f>SUM(H88:H89)</f>
        <v>0</v>
      </c>
      <c r="I87" s="47" t="s">
        <v>89</v>
      </c>
      <c r="J87" s="19" t="s">
        <v>88</v>
      </c>
      <c r="K87" s="19" t="s">
        <v>731</v>
      </c>
      <c r="L87" s="19" t="s">
        <v>732</v>
      </c>
      <c r="M87" s="105" t="s">
        <v>706</v>
      </c>
    </row>
    <row r="88" spans="1:13" x14ac:dyDescent="0.2">
      <c r="A88" s="21"/>
      <c r="B88" s="180"/>
      <c r="C88" s="20" t="s">
        <v>5</v>
      </c>
      <c r="D88" s="20" t="s">
        <v>308</v>
      </c>
      <c r="E88" s="131">
        <v>503.6</v>
      </c>
      <c r="F88" s="131">
        <v>505.8</v>
      </c>
      <c r="G88" s="131">
        <v>505.8</v>
      </c>
      <c r="H88" s="131">
        <v>0</v>
      </c>
      <c r="I88" s="39" t="s">
        <v>11</v>
      </c>
      <c r="J88" s="20" t="s">
        <v>88</v>
      </c>
      <c r="K88" s="20" t="s">
        <v>312</v>
      </c>
      <c r="L88" s="20" t="s">
        <v>312</v>
      </c>
      <c r="M88" s="41"/>
    </row>
    <row r="89" spans="1:13" ht="13.5" thickBot="1" x14ac:dyDescent="0.25">
      <c r="A89" s="21"/>
      <c r="B89" s="180"/>
      <c r="C89" s="20" t="s">
        <v>5</v>
      </c>
      <c r="D89" s="20" t="s">
        <v>716</v>
      </c>
      <c r="E89" s="131"/>
      <c r="F89" s="131">
        <v>7.6</v>
      </c>
      <c r="G89" s="131">
        <v>7.6</v>
      </c>
      <c r="H89" s="131"/>
      <c r="I89" s="39"/>
      <c r="J89" s="20"/>
      <c r="K89" s="20"/>
      <c r="L89" s="20"/>
      <c r="M89" s="41"/>
    </row>
    <row r="90" spans="1:13" ht="51" x14ac:dyDescent="0.2">
      <c r="A90" s="18" t="s">
        <v>106</v>
      </c>
      <c r="B90" s="182" t="s">
        <v>1012</v>
      </c>
      <c r="C90" s="19"/>
      <c r="D90" s="19"/>
      <c r="E90" s="129">
        <f>SUM(E91:E92)</f>
        <v>376.9</v>
      </c>
      <c r="F90" s="129">
        <f>SUM(F91:F92)</f>
        <v>404.90000000000003</v>
      </c>
      <c r="G90" s="129">
        <f>SUM(G91:G92)</f>
        <v>404.90000000000003</v>
      </c>
      <c r="H90" s="129">
        <f>SUM(H91:H92)</f>
        <v>0</v>
      </c>
      <c r="I90" s="47" t="s">
        <v>89</v>
      </c>
      <c r="J90" s="19" t="s">
        <v>88</v>
      </c>
      <c r="K90" s="19" t="s">
        <v>349</v>
      </c>
      <c r="L90" s="19" t="s">
        <v>733</v>
      </c>
      <c r="M90" s="105" t="s">
        <v>706</v>
      </c>
    </row>
    <row r="91" spans="1:13" x14ac:dyDescent="0.2">
      <c r="A91" s="21"/>
      <c r="B91" s="180"/>
      <c r="C91" s="20" t="s">
        <v>5</v>
      </c>
      <c r="D91" s="20" t="s">
        <v>716</v>
      </c>
      <c r="E91" s="131">
        <v>0</v>
      </c>
      <c r="F91" s="131">
        <v>2.8</v>
      </c>
      <c r="G91" s="131">
        <v>2.8</v>
      </c>
      <c r="H91" s="131">
        <v>0</v>
      </c>
      <c r="I91" s="39" t="s">
        <v>11</v>
      </c>
      <c r="J91" s="20" t="s">
        <v>88</v>
      </c>
      <c r="K91" s="20" t="s">
        <v>312</v>
      </c>
      <c r="L91" s="20" t="s">
        <v>312</v>
      </c>
      <c r="M91" s="41"/>
    </row>
    <row r="92" spans="1:13" ht="13.5" thickBot="1" x14ac:dyDescent="0.25">
      <c r="A92" s="21"/>
      <c r="B92" s="180"/>
      <c r="C92" s="20" t="s">
        <v>5</v>
      </c>
      <c r="D92" s="20" t="s">
        <v>308</v>
      </c>
      <c r="E92" s="131">
        <v>376.9</v>
      </c>
      <c r="F92" s="131">
        <v>402.1</v>
      </c>
      <c r="G92" s="131">
        <v>402.1</v>
      </c>
      <c r="H92" s="131"/>
      <c r="I92" s="39"/>
      <c r="J92" s="20"/>
      <c r="K92" s="20"/>
      <c r="L92" s="20"/>
      <c r="M92" s="41"/>
    </row>
    <row r="93" spans="1:13" ht="51" x14ac:dyDescent="0.2">
      <c r="A93" s="18" t="s">
        <v>107</v>
      </c>
      <c r="B93" s="182" t="s">
        <v>562</v>
      </c>
      <c r="C93" s="19"/>
      <c r="D93" s="19"/>
      <c r="E93" s="129">
        <f>SUM(E94:E95)</f>
        <v>424.4</v>
      </c>
      <c r="F93" s="129">
        <f>SUM(F94:F95)</f>
        <v>463.09999999999997</v>
      </c>
      <c r="G93" s="129">
        <f>SUM(G94:G95)</f>
        <v>463.09999999999997</v>
      </c>
      <c r="H93" s="129">
        <f>SUM(H94:H95)</f>
        <v>0</v>
      </c>
      <c r="I93" s="47" t="s">
        <v>89</v>
      </c>
      <c r="J93" s="19" t="s">
        <v>88</v>
      </c>
      <c r="K93" s="19" t="s">
        <v>734</v>
      </c>
      <c r="L93" s="19" t="s">
        <v>625</v>
      </c>
      <c r="M93" s="105" t="s">
        <v>706</v>
      </c>
    </row>
    <row r="94" spans="1:13" x14ac:dyDescent="0.2">
      <c r="A94" s="21"/>
      <c r="B94" s="180"/>
      <c r="C94" s="20" t="s">
        <v>5</v>
      </c>
      <c r="D94" s="20" t="s">
        <v>308</v>
      </c>
      <c r="E94" s="131">
        <v>424.4</v>
      </c>
      <c r="F94" s="131">
        <v>453.4</v>
      </c>
      <c r="G94" s="131">
        <v>453.4</v>
      </c>
      <c r="H94" s="131">
        <v>0</v>
      </c>
      <c r="I94" s="39" t="s">
        <v>11</v>
      </c>
      <c r="J94" s="20" t="s">
        <v>88</v>
      </c>
      <c r="K94" s="20" t="s">
        <v>312</v>
      </c>
      <c r="L94" s="20" t="s">
        <v>312</v>
      </c>
      <c r="M94" s="41"/>
    </row>
    <row r="95" spans="1:13" ht="13.5" thickBot="1" x14ac:dyDescent="0.25">
      <c r="A95" s="21"/>
      <c r="B95" s="180"/>
      <c r="C95" s="20" t="s">
        <v>5</v>
      </c>
      <c r="D95" s="20" t="s">
        <v>716</v>
      </c>
      <c r="E95" s="131"/>
      <c r="F95" s="131">
        <v>9.6999999999999993</v>
      </c>
      <c r="G95" s="131">
        <v>9.6999999999999993</v>
      </c>
      <c r="H95" s="131"/>
      <c r="I95" s="39"/>
      <c r="J95" s="20"/>
      <c r="K95" s="20"/>
      <c r="L95" s="20"/>
      <c r="M95" s="41"/>
    </row>
    <row r="96" spans="1:13" ht="38.25" x14ac:dyDescent="0.2">
      <c r="A96" s="18" t="s">
        <v>108</v>
      </c>
      <c r="B96" s="182" t="s">
        <v>563</v>
      </c>
      <c r="C96" s="19"/>
      <c r="D96" s="19"/>
      <c r="E96" s="129">
        <f>SUM(E97:E98)</f>
        <v>1631.5</v>
      </c>
      <c r="F96" s="129">
        <f>SUM(F97:F98)</f>
        <v>1613.7</v>
      </c>
      <c r="G96" s="129">
        <f>SUM(G97:G98)</f>
        <v>1613.7</v>
      </c>
      <c r="H96" s="129">
        <f>SUM(H97:H98)</f>
        <v>0</v>
      </c>
      <c r="I96" s="47" t="s">
        <v>89</v>
      </c>
      <c r="J96" s="19" t="s">
        <v>88</v>
      </c>
      <c r="K96" s="19" t="s">
        <v>626</v>
      </c>
      <c r="L96" s="19" t="s">
        <v>735</v>
      </c>
      <c r="M96" s="49" t="s">
        <v>706</v>
      </c>
    </row>
    <row r="97" spans="1:13" x14ac:dyDescent="0.2">
      <c r="A97" s="21"/>
      <c r="B97" s="180"/>
      <c r="C97" s="20" t="s">
        <v>5</v>
      </c>
      <c r="D97" s="20" t="s">
        <v>716</v>
      </c>
      <c r="E97" s="131">
        <v>0</v>
      </c>
      <c r="F97" s="131">
        <v>9.3000000000000007</v>
      </c>
      <c r="G97" s="131">
        <v>9.3000000000000007</v>
      </c>
      <c r="H97" s="131">
        <v>0</v>
      </c>
      <c r="I97" s="39" t="s">
        <v>11</v>
      </c>
      <c r="J97" s="20" t="s">
        <v>88</v>
      </c>
      <c r="K97" s="20" t="s">
        <v>312</v>
      </c>
      <c r="L97" s="20" t="s">
        <v>312</v>
      </c>
      <c r="M97" s="41"/>
    </row>
    <row r="98" spans="1:13" ht="13.5" thickBot="1" x14ac:dyDescent="0.25">
      <c r="A98" s="21"/>
      <c r="B98" s="180"/>
      <c r="C98" s="20" t="s">
        <v>5</v>
      </c>
      <c r="D98" s="20" t="s">
        <v>308</v>
      </c>
      <c r="E98" s="131">
        <v>1631.5</v>
      </c>
      <c r="F98" s="131">
        <v>1604.4</v>
      </c>
      <c r="G98" s="131">
        <v>1604.4</v>
      </c>
      <c r="H98" s="131"/>
      <c r="I98" s="39"/>
      <c r="J98" s="20"/>
      <c r="K98" s="20"/>
      <c r="L98" s="20"/>
      <c r="M98" s="41"/>
    </row>
    <row r="99" spans="1:13" ht="38.25" x14ac:dyDescent="0.2">
      <c r="A99" s="18" t="s">
        <v>109</v>
      </c>
      <c r="B99" s="182" t="s">
        <v>564</v>
      </c>
      <c r="C99" s="19"/>
      <c r="D99" s="19"/>
      <c r="E99" s="129">
        <f>SUM(E100:E100)</f>
        <v>266.2</v>
      </c>
      <c r="F99" s="129">
        <f>SUM(F100:F100)</f>
        <v>177.5</v>
      </c>
      <c r="G99" s="129">
        <f>SUM(G100:G100)</f>
        <v>177.5</v>
      </c>
      <c r="H99" s="129">
        <f>SUM(H100:H100)</f>
        <v>0</v>
      </c>
      <c r="I99" s="47"/>
      <c r="J99" s="19"/>
      <c r="K99" s="19"/>
      <c r="L99" s="19"/>
      <c r="M99" s="49"/>
    </row>
    <row r="100" spans="1:13" ht="13.5" thickBot="1" x14ac:dyDescent="0.25">
      <c r="A100" s="21"/>
      <c r="B100" s="180"/>
      <c r="C100" s="20" t="s">
        <v>5</v>
      </c>
      <c r="D100" s="20" t="s">
        <v>308</v>
      </c>
      <c r="E100" s="131">
        <v>266.2</v>
      </c>
      <c r="F100" s="131">
        <v>177.5</v>
      </c>
      <c r="G100" s="131">
        <v>177.5</v>
      </c>
      <c r="H100" s="131">
        <v>0</v>
      </c>
      <c r="I100" s="39"/>
      <c r="J100" s="20"/>
      <c r="K100" s="20"/>
      <c r="L100" s="20"/>
      <c r="M100" s="41"/>
    </row>
    <row r="101" spans="1:13" ht="39" hidden="1" thickBot="1" x14ac:dyDescent="0.25">
      <c r="A101" s="18" t="s">
        <v>627</v>
      </c>
      <c r="B101" s="182" t="s">
        <v>948</v>
      </c>
      <c r="C101" s="19"/>
      <c r="D101" s="19"/>
      <c r="E101" s="130">
        <v>0</v>
      </c>
      <c r="F101" s="130">
        <v>0</v>
      </c>
      <c r="G101" s="130">
        <v>0</v>
      </c>
      <c r="H101" s="130">
        <v>0</v>
      </c>
      <c r="I101" s="47"/>
      <c r="J101" s="19"/>
      <c r="K101" s="19"/>
      <c r="L101" s="19"/>
      <c r="M101" s="49"/>
    </row>
    <row r="102" spans="1:13" ht="90.75" customHeight="1" x14ac:dyDescent="0.2">
      <c r="A102" s="18" t="s">
        <v>110</v>
      </c>
      <c r="B102" s="182" t="s">
        <v>736</v>
      </c>
      <c r="C102" s="19"/>
      <c r="D102" s="19"/>
      <c r="E102" s="129">
        <f>SUM(E103:E105)</f>
        <v>890.5</v>
      </c>
      <c r="F102" s="129">
        <f>SUM(F103:F105)</f>
        <v>890.5</v>
      </c>
      <c r="G102" s="129">
        <f>SUM(G103:G105)</f>
        <v>798.3</v>
      </c>
      <c r="H102" s="129">
        <f>SUM(H103:H105)</f>
        <v>92.199999999999989</v>
      </c>
      <c r="I102" s="47" t="s">
        <v>11</v>
      </c>
      <c r="J102" s="19" t="s">
        <v>88</v>
      </c>
      <c r="K102" s="19" t="s">
        <v>358</v>
      </c>
      <c r="L102" s="19" t="s">
        <v>358</v>
      </c>
      <c r="M102" s="107" t="s">
        <v>972</v>
      </c>
    </row>
    <row r="103" spans="1:13" x14ac:dyDescent="0.2">
      <c r="A103" s="21"/>
      <c r="B103" s="180"/>
      <c r="C103" s="20" t="s">
        <v>4</v>
      </c>
      <c r="D103" s="20" t="s">
        <v>290</v>
      </c>
      <c r="E103" s="131">
        <v>119.4</v>
      </c>
      <c r="F103" s="131">
        <v>119.4</v>
      </c>
      <c r="G103" s="131">
        <v>119.3</v>
      </c>
      <c r="H103" s="131">
        <v>0.1</v>
      </c>
      <c r="I103" s="39"/>
      <c r="J103" s="20"/>
      <c r="K103" s="20"/>
      <c r="L103" s="20"/>
      <c r="M103" s="41"/>
    </row>
    <row r="104" spans="1:13" x14ac:dyDescent="0.2">
      <c r="A104" s="21"/>
      <c r="B104" s="180"/>
      <c r="C104" s="20" t="s">
        <v>59</v>
      </c>
      <c r="D104" s="20" t="s">
        <v>359</v>
      </c>
      <c r="E104" s="131">
        <v>95.2</v>
      </c>
      <c r="F104" s="131">
        <v>95.2</v>
      </c>
      <c r="G104" s="131">
        <v>95.2</v>
      </c>
      <c r="H104" s="131">
        <v>0</v>
      </c>
      <c r="I104" s="39"/>
      <c r="J104" s="20"/>
      <c r="K104" s="20"/>
      <c r="L104" s="20"/>
      <c r="M104" s="41"/>
    </row>
    <row r="105" spans="1:13" ht="13.5" thickBot="1" x14ac:dyDescent="0.25">
      <c r="A105" s="21"/>
      <c r="B105" s="180"/>
      <c r="C105" s="20" t="s">
        <v>36</v>
      </c>
      <c r="D105" s="20" t="s">
        <v>360</v>
      </c>
      <c r="E105" s="131">
        <v>675.9</v>
      </c>
      <c r="F105" s="131">
        <v>675.9</v>
      </c>
      <c r="G105" s="131">
        <v>583.79999999999995</v>
      </c>
      <c r="H105" s="131">
        <v>92.1</v>
      </c>
      <c r="I105" s="39"/>
      <c r="J105" s="20"/>
      <c r="K105" s="20"/>
      <c r="L105" s="20"/>
      <c r="M105" s="41"/>
    </row>
    <row r="106" spans="1:13" ht="39" thickBot="1" x14ac:dyDescent="0.25">
      <c r="A106" s="18" t="s">
        <v>361</v>
      </c>
      <c r="B106" s="182" t="s">
        <v>362</v>
      </c>
      <c r="C106" s="19" t="s">
        <v>4</v>
      </c>
      <c r="D106" s="19" t="s">
        <v>290</v>
      </c>
      <c r="E106" s="130">
        <v>13.9</v>
      </c>
      <c r="F106" s="130">
        <v>13.9</v>
      </c>
      <c r="G106" s="130">
        <v>13.8</v>
      </c>
      <c r="H106" s="130">
        <v>0.1</v>
      </c>
      <c r="I106" s="47" t="s">
        <v>11</v>
      </c>
      <c r="J106" s="19" t="s">
        <v>88</v>
      </c>
      <c r="K106" s="19" t="s">
        <v>322</v>
      </c>
      <c r="L106" s="19" t="s">
        <v>322</v>
      </c>
      <c r="M106" s="49" t="s">
        <v>737</v>
      </c>
    </row>
    <row r="107" spans="1:13" ht="38.25" x14ac:dyDescent="0.2">
      <c r="A107" s="18" t="s">
        <v>111</v>
      </c>
      <c r="B107" s="182" t="s">
        <v>565</v>
      </c>
      <c r="C107" s="19"/>
      <c r="D107" s="19"/>
      <c r="E107" s="129">
        <f>SUM(E108:E109)</f>
        <v>245.5</v>
      </c>
      <c r="F107" s="129">
        <f>SUM(F108:F109)</f>
        <v>305.8</v>
      </c>
      <c r="G107" s="129">
        <f>SUM(G108:G109)</f>
        <v>305.8</v>
      </c>
      <c r="H107" s="129">
        <f>SUM(H108:H109)</f>
        <v>0</v>
      </c>
      <c r="I107" s="47" t="s">
        <v>89</v>
      </c>
      <c r="J107" s="19" t="s">
        <v>88</v>
      </c>
      <c r="K107" s="19" t="s">
        <v>738</v>
      </c>
      <c r="L107" s="19" t="s">
        <v>739</v>
      </c>
      <c r="M107" s="105" t="s">
        <v>706</v>
      </c>
    </row>
    <row r="108" spans="1:13" x14ac:dyDescent="0.2">
      <c r="A108" s="21"/>
      <c r="B108" s="180"/>
      <c r="C108" s="20" t="s">
        <v>5</v>
      </c>
      <c r="D108" s="20" t="s">
        <v>308</v>
      </c>
      <c r="E108" s="131">
        <v>245.5</v>
      </c>
      <c r="F108" s="131">
        <v>296.60000000000002</v>
      </c>
      <c r="G108" s="131">
        <v>296.60000000000002</v>
      </c>
      <c r="H108" s="131">
        <v>0</v>
      </c>
      <c r="I108" s="39" t="s">
        <v>11</v>
      </c>
      <c r="J108" s="20" t="s">
        <v>88</v>
      </c>
      <c r="K108" s="20" t="s">
        <v>312</v>
      </c>
      <c r="L108" s="20" t="s">
        <v>312</v>
      </c>
      <c r="M108" s="41"/>
    </row>
    <row r="109" spans="1:13" ht="13.5" thickBot="1" x14ac:dyDescent="0.25">
      <c r="A109" s="21"/>
      <c r="B109" s="180"/>
      <c r="C109" s="20" t="s">
        <v>5</v>
      </c>
      <c r="D109" s="20" t="s">
        <v>716</v>
      </c>
      <c r="E109" s="131"/>
      <c r="F109" s="131">
        <v>9.1999999999999993</v>
      </c>
      <c r="G109" s="131">
        <v>9.1999999999999993</v>
      </c>
      <c r="H109" s="131"/>
      <c r="I109" s="39"/>
      <c r="J109" s="20"/>
      <c r="K109" s="20"/>
      <c r="L109" s="20"/>
      <c r="M109" s="41"/>
    </row>
    <row r="110" spans="1:13" ht="38.25" x14ac:dyDescent="0.2">
      <c r="A110" s="18" t="s">
        <v>628</v>
      </c>
      <c r="B110" s="182" t="s">
        <v>949</v>
      </c>
      <c r="C110" s="19"/>
      <c r="D110" s="19"/>
      <c r="E110" s="129">
        <f>SUM(E111:E111)</f>
        <v>150.5</v>
      </c>
      <c r="F110" s="129">
        <f>SUM(F111:F111)</f>
        <v>146</v>
      </c>
      <c r="G110" s="129">
        <f>SUM(G111:G111)</f>
        <v>146</v>
      </c>
      <c r="H110" s="129">
        <f>SUM(H111:H111)</f>
        <v>0</v>
      </c>
      <c r="I110" s="47" t="s">
        <v>89</v>
      </c>
      <c r="J110" s="19" t="s">
        <v>88</v>
      </c>
      <c r="K110" s="19" t="s">
        <v>629</v>
      </c>
      <c r="L110" s="19" t="s">
        <v>310</v>
      </c>
      <c r="M110" s="49" t="s">
        <v>706</v>
      </c>
    </row>
    <row r="111" spans="1:13" ht="13.5" thickBot="1" x14ac:dyDescent="0.25">
      <c r="A111" s="21"/>
      <c r="B111" s="180"/>
      <c r="C111" s="20" t="s">
        <v>5</v>
      </c>
      <c r="D111" s="20" t="s">
        <v>308</v>
      </c>
      <c r="E111" s="131">
        <v>150.5</v>
      </c>
      <c r="F111" s="131">
        <v>146</v>
      </c>
      <c r="G111" s="131">
        <v>146</v>
      </c>
      <c r="H111" s="131">
        <v>0</v>
      </c>
      <c r="I111" s="39" t="s">
        <v>11</v>
      </c>
      <c r="J111" s="20" t="s">
        <v>88</v>
      </c>
      <c r="K111" s="20" t="s">
        <v>312</v>
      </c>
      <c r="L111" s="20" t="s">
        <v>312</v>
      </c>
      <c r="M111" s="41"/>
    </row>
    <row r="112" spans="1:13" ht="39" thickBot="1" x14ac:dyDescent="0.25">
      <c r="A112" s="18" t="s">
        <v>740</v>
      </c>
      <c r="B112" s="182" t="s">
        <v>741</v>
      </c>
      <c r="C112" s="19" t="s">
        <v>36</v>
      </c>
      <c r="D112" s="19" t="s">
        <v>360</v>
      </c>
      <c r="E112" s="130">
        <v>0</v>
      </c>
      <c r="F112" s="130">
        <v>106.6</v>
      </c>
      <c r="G112" s="130">
        <v>91.2</v>
      </c>
      <c r="H112" s="130">
        <v>15.4</v>
      </c>
      <c r="I112" s="47" t="s">
        <v>742</v>
      </c>
      <c r="J112" s="19" t="s">
        <v>88</v>
      </c>
      <c r="K112" s="19" t="s">
        <v>743</v>
      </c>
      <c r="L112" s="19" t="s">
        <v>744</v>
      </c>
      <c r="M112" s="80" t="s">
        <v>956</v>
      </c>
    </row>
    <row r="113" spans="1:13" ht="27.75" customHeight="1" thickBot="1" x14ac:dyDescent="0.25">
      <c r="A113" s="18" t="s">
        <v>745</v>
      </c>
      <c r="B113" s="182" t="s">
        <v>979</v>
      </c>
      <c r="C113" s="19" t="s">
        <v>36</v>
      </c>
      <c r="D113" s="19" t="s">
        <v>360</v>
      </c>
      <c r="E113" s="130">
        <v>0</v>
      </c>
      <c r="F113" s="130">
        <v>5.8</v>
      </c>
      <c r="G113" s="130">
        <v>5.8</v>
      </c>
      <c r="H113" s="130">
        <v>0</v>
      </c>
      <c r="I113" s="47"/>
      <c r="J113" s="19"/>
      <c r="K113" s="19"/>
      <c r="L113" s="19"/>
      <c r="M113" s="49"/>
    </row>
    <row r="114" spans="1:13" ht="25.5" x14ac:dyDescent="0.2">
      <c r="A114" s="18" t="s">
        <v>112</v>
      </c>
      <c r="B114" s="182" t="s">
        <v>113</v>
      </c>
      <c r="C114" s="19"/>
      <c r="D114" s="19"/>
      <c r="E114" s="129">
        <f>SUM(E115:E123)</f>
        <v>9104.9999999999982</v>
      </c>
      <c r="F114" s="129">
        <f>SUM(F115:F123)</f>
        <v>9239.9999999999982</v>
      </c>
      <c r="G114" s="129">
        <f>SUM(G115:G123)</f>
        <v>9120.1999999999989</v>
      </c>
      <c r="H114" s="129">
        <f>SUM(H115:H123)</f>
        <v>119.79999999999998</v>
      </c>
      <c r="I114" s="47" t="s">
        <v>89</v>
      </c>
      <c r="J114" s="19" t="s">
        <v>88</v>
      </c>
      <c r="K114" s="19" t="s">
        <v>746</v>
      </c>
      <c r="L114" s="19" t="s">
        <v>747</v>
      </c>
      <c r="M114" s="49" t="s">
        <v>748</v>
      </c>
    </row>
    <row r="115" spans="1:13" x14ac:dyDescent="0.2">
      <c r="A115" s="21"/>
      <c r="B115" s="180"/>
      <c r="C115" s="20" t="s">
        <v>4</v>
      </c>
      <c r="D115" s="20" t="s">
        <v>290</v>
      </c>
      <c r="E115" s="131">
        <v>8515.2999999999993</v>
      </c>
      <c r="F115" s="131">
        <v>6943.7</v>
      </c>
      <c r="G115" s="131">
        <v>6914.9</v>
      </c>
      <c r="H115" s="131">
        <v>28.8</v>
      </c>
      <c r="I115" s="39" t="s">
        <v>11</v>
      </c>
      <c r="J115" s="20" t="s">
        <v>88</v>
      </c>
      <c r="K115" s="20" t="s">
        <v>358</v>
      </c>
      <c r="L115" s="20" t="s">
        <v>358</v>
      </c>
      <c r="M115" s="41"/>
    </row>
    <row r="116" spans="1:13" ht="25.5" x14ac:dyDescent="0.2">
      <c r="A116" s="21"/>
      <c r="B116" s="180"/>
      <c r="C116" s="20" t="s">
        <v>27</v>
      </c>
      <c r="D116" s="20" t="s">
        <v>332</v>
      </c>
      <c r="E116" s="131">
        <v>97.9</v>
      </c>
      <c r="F116" s="131">
        <v>97.9</v>
      </c>
      <c r="G116" s="131">
        <v>97.9</v>
      </c>
      <c r="H116" s="131">
        <v>0</v>
      </c>
      <c r="I116" s="39" t="s">
        <v>630</v>
      </c>
      <c r="J116" s="20" t="s">
        <v>81</v>
      </c>
      <c r="K116" s="20" t="s">
        <v>749</v>
      </c>
      <c r="L116" s="20" t="s">
        <v>749</v>
      </c>
      <c r="M116" s="41" t="s">
        <v>750</v>
      </c>
    </row>
    <row r="117" spans="1:13" x14ac:dyDescent="0.2">
      <c r="A117" s="21"/>
      <c r="B117" s="180"/>
      <c r="C117" s="20" t="s">
        <v>14</v>
      </c>
      <c r="D117" s="20" t="s">
        <v>328</v>
      </c>
      <c r="E117" s="131">
        <v>297</v>
      </c>
      <c r="F117" s="131">
        <v>382.8</v>
      </c>
      <c r="G117" s="131">
        <v>305.2</v>
      </c>
      <c r="H117" s="131">
        <v>77.599999999999994</v>
      </c>
      <c r="I117" s="39"/>
      <c r="J117" s="20"/>
      <c r="K117" s="20"/>
      <c r="L117" s="20"/>
      <c r="M117" s="41"/>
    </row>
    <row r="118" spans="1:13" x14ac:dyDescent="0.2">
      <c r="A118" s="21"/>
      <c r="B118" s="180"/>
      <c r="C118" s="20" t="s">
        <v>5</v>
      </c>
      <c r="D118" s="20" t="s">
        <v>308</v>
      </c>
      <c r="E118" s="131">
        <v>164.4</v>
      </c>
      <c r="F118" s="131">
        <v>164.4</v>
      </c>
      <c r="G118" s="131">
        <v>164.4</v>
      </c>
      <c r="H118" s="131"/>
      <c r="I118" s="39"/>
      <c r="J118" s="20"/>
      <c r="K118" s="20"/>
      <c r="L118" s="20"/>
      <c r="M118" s="41"/>
    </row>
    <row r="119" spans="1:13" x14ac:dyDescent="0.2">
      <c r="A119" s="21"/>
      <c r="B119" s="180"/>
      <c r="C119" s="20" t="s">
        <v>14</v>
      </c>
      <c r="D119" s="20" t="s">
        <v>303</v>
      </c>
      <c r="E119" s="131">
        <v>25.8</v>
      </c>
      <c r="F119" s="131">
        <v>26.7</v>
      </c>
      <c r="G119" s="131">
        <v>13.5</v>
      </c>
      <c r="H119" s="131">
        <v>13.2</v>
      </c>
      <c r="I119" s="39"/>
      <c r="J119" s="20"/>
      <c r="K119" s="20"/>
      <c r="L119" s="20"/>
      <c r="M119" s="41"/>
    </row>
    <row r="120" spans="1:13" x14ac:dyDescent="0.2">
      <c r="A120" s="21"/>
      <c r="B120" s="180"/>
      <c r="C120" s="20" t="s">
        <v>27</v>
      </c>
      <c r="D120" s="20" t="s">
        <v>306</v>
      </c>
      <c r="E120" s="131">
        <v>3.2</v>
      </c>
      <c r="F120" s="131">
        <v>3.2</v>
      </c>
      <c r="G120" s="131">
        <v>3.2</v>
      </c>
      <c r="H120" s="131"/>
      <c r="I120" s="39"/>
      <c r="J120" s="20"/>
      <c r="K120" s="20"/>
      <c r="L120" s="20"/>
      <c r="M120" s="41"/>
    </row>
    <row r="121" spans="1:13" x14ac:dyDescent="0.2">
      <c r="A121" s="21"/>
      <c r="B121" s="180"/>
      <c r="C121" s="20" t="s">
        <v>47</v>
      </c>
      <c r="D121" s="20" t="s">
        <v>517</v>
      </c>
      <c r="E121" s="131">
        <v>1.4</v>
      </c>
      <c r="F121" s="131">
        <v>1.4</v>
      </c>
      <c r="G121" s="131">
        <v>1.3</v>
      </c>
      <c r="H121" s="131">
        <v>0.1</v>
      </c>
      <c r="I121" s="39"/>
      <c r="J121" s="20"/>
      <c r="K121" s="20"/>
      <c r="L121" s="20"/>
      <c r="M121" s="41"/>
    </row>
    <row r="122" spans="1:13" x14ac:dyDescent="0.2">
      <c r="A122" s="21"/>
      <c r="B122" s="180"/>
      <c r="C122" s="20" t="s">
        <v>5</v>
      </c>
      <c r="D122" s="20" t="s">
        <v>751</v>
      </c>
      <c r="E122" s="131"/>
      <c r="F122" s="131">
        <v>1610</v>
      </c>
      <c r="G122" s="131">
        <v>1609.9</v>
      </c>
      <c r="H122" s="131">
        <v>0.1</v>
      </c>
      <c r="I122" s="39"/>
      <c r="J122" s="20"/>
      <c r="K122" s="20"/>
      <c r="L122" s="20"/>
      <c r="M122" s="41"/>
    </row>
    <row r="123" spans="1:13" ht="13.5" thickBot="1" x14ac:dyDescent="0.25">
      <c r="A123" s="21"/>
      <c r="B123" s="180"/>
      <c r="C123" s="20" t="s">
        <v>5</v>
      </c>
      <c r="D123" s="20" t="s">
        <v>752</v>
      </c>
      <c r="E123" s="131"/>
      <c r="F123" s="131">
        <v>9.9</v>
      </c>
      <c r="G123" s="131">
        <v>9.9</v>
      </c>
      <c r="H123" s="131"/>
      <c r="I123" s="39"/>
      <c r="J123" s="20"/>
      <c r="K123" s="20"/>
      <c r="L123" s="20"/>
      <c r="M123" s="41"/>
    </row>
    <row r="124" spans="1:13" ht="25.5" x14ac:dyDescent="0.2">
      <c r="A124" s="18" t="s">
        <v>116</v>
      </c>
      <c r="B124" s="182" t="s">
        <v>117</v>
      </c>
      <c r="C124" s="19"/>
      <c r="D124" s="19"/>
      <c r="E124" s="129">
        <f>SUM(E125:E128)</f>
        <v>1337.9</v>
      </c>
      <c r="F124" s="129">
        <f>SUM(F125:F128)</f>
        <v>1345.9</v>
      </c>
      <c r="G124" s="129">
        <f>SUM(G125:G128)-0.1</f>
        <v>1332.9</v>
      </c>
      <c r="H124" s="129">
        <f>SUM(H125:H128)+0.1</f>
        <v>12.999999999999998</v>
      </c>
      <c r="I124" s="47" t="s">
        <v>28</v>
      </c>
      <c r="J124" s="19" t="s">
        <v>88</v>
      </c>
      <c r="K124" s="19" t="s">
        <v>631</v>
      </c>
      <c r="L124" s="134" t="s">
        <v>753</v>
      </c>
      <c r="M124" s="49"/>
    </row>
    <row r="125" spans="1:13" x14ac:dyDescent="0.2">
      <c r="A125" s="21"/>
      <c r="B125" s="180"/>
      <c r="C125" s="20" t="s">
        <v>14</v>
      </c>
      <c r="D125" s="20" t="s">
        <v>303</v>
      </c>
      <c r="E125" s="131">
        <v>18</v>
      </c>
      <c r="F125" s="131">
        <v>21</v>
      </c>
      <c r="G125" s="131">
        <v>15.4</v>
      </c>
      <c r="H125" s="131">
        <v>5.6</v>
      </c>
      <c r="I125" s="39" t="s">
        <v>379</v>
      </c>
      <c r="J125" s="20" t="s">
        <v>88</v>
      </c>
      <c r="K125" s="20" t="s">
        <v>312</v>
      </c>
      <c r="L125" s="20" t="s">
        <v>312</v>
      </c>
      <c r="M125" s="41" t="s">
        <v>754</v>
      </c>
    </row>
    <row r="126" spans="1:13" ht="25.5" x14ac:dyDescent="0.2">
      <c r="A126" s="21"/>
      <c r="B126" s="180"/>
      <c r="C126" s="20" t="s">
        <v>27</v>
      </c>
      <c r="D126" s="20" t="s">
        <v>306</v>
      </c>
      <c r="E126" s="131">
        <v>1.5</v>
      </c>
      <c r="F126" s="131">
        <v>1.5</v>
      </c>
      <c r="G126" s="131">
        <v>1.5</v>
      </c>
      <c r="H126" s="131">
        <v>0</v>
      </c>
      <c r="I126" s="39" t="s">
        <v>632</v>
      </c>
      <c r="J126" s="20" t="s">
        <v>81</v>
      </c>
      <c r="K126" s="20" t="s">
        <v>312</v>
      </c>
      <c r="L126" s="20" t="s">
        <v>755</v>
      </c>
      <c r="M126" s="41" t="s">
        <v>756</v>
      </c>
    </row>
    <row r="127" spans="1:13" x14ac:dyDescent="0.2">
      <c r="A127" s="21"/>
      <c r="B127" s="180"/>
      <c r="C127" s="20" t="s">
        <v>5</v>
      </c>
      <c r="D127" s="20" t="s">
        <v>308</v>
      </c>
      <c r="E127" s="131">
        <v>884.5</v>
      </c>
      <c r="F127" s="131">
        <v>889.5</v>
      </c>
      <c r="G127" s="131">
        <v>889.3</v>
      </c>
      <c r="H127" s="131">
        <v>0.2</v>
      </c>
      <c r="I127" s="39"/>
      <c r="J127" s="20"/>
      <c r="K127" s="20"/>
      <c r="L127" s="20"/>
      <c r="M127" s="41"/>
    </row>
    <row r="128" spans="1:13" ht="13.5" thickBot="1" x14ac:dyDescent="0.25">
      <c r="A128" s="21"/>
      <c r="B128" s="180"/>
      <c r="C128" s="20" t="s">
        <v>4</v>
      </c>
      <c r="D128" s="20" t="s">
        <v>290</v>
      </c>
      <c r="E128" s="131">
        <v>433.9</v>
      </c>
      <c r="F128" s="131">
        <v>433.9</v>
      </c>
      <c r="G128" s="131">
        <v>426.8</v>
      </c>
      <c r="H128" s="131">
        <v>7.1</v>
      </c>
      <c r="I128" s="39"/>
      <c r="J128" s="20"/>
      <c r="K128" s="20"/>
      <c r="L128" s="20"/>
      <c r="M128" s="41"/>
    </row>
    <row r="129" spans="1:13" ht="25.5" x14ac:dyDescent="0.2">
      <c r="A129" s="29" t="s">
        <v>118</v>
      </c>
      <c r="B129" s="184" t="s">
        <v>119</v>
      </c>
      <c r="C129" s="19"/>
      <c r="D129" s="19"/>
      <c r="E129" s="129">
        <f>SUM(E130:E136)</f>
        <v>961.9</v>
      </c>
      <c r="F129" s="129">
        <f>SUM(F130:F136)</f>
        <v>967.4</v>
      </c>
      <c r="G129" s="129">
        <f>SUM(G130:G136)-0.1</f>
        <v>941.69999999999993</v>
      </c>
      <c r="H129" s="129">
        <f>SUM(H130:H136)+0.2</f>
        <v>25.8</v>
      </c>
      <c r="I129" s="47" t="s">
        <v>89</v>
      </c>
      <c r="J129" s="19" t="s">
        <v>88</v>
      </c>
      <c r="K129" s="19" t="s">
        <v>319</v>
      </c>
      <c r="L129" s="135">
        <v>76</v>
      </c>
      <c r="M129" s="107" t="s">
        <v>706</v>
      </c>
    </row>
    <row r="130" spans="1:13" x14ac:dyDescent="0.2">
      <c r="A130" s="21"/>
      <c r="B130" s="180"/>
      <c r="C130" s="20" t="s">
        <v>5</v>
      </c>
      <c r="D130" s="20" t="s">
        <v>308</v>
      </c>
      <c r="E130" s="131">
        <v>247</v>
      </c>
      <c r="F130" s="131">
        <v>251.5</v>
      </c>
      <c r="G130" s="131">
        <v>247.3</v>
      </c>
      <c r="H130" s="131">
        <v>4.2</v>
      </c>
      <c r="I130" s="39" t="s">
        <v>28</v>
      </c>
      <c r="J130" s="20" t="s">
        <v>88</v>
      </c>
      <c r="K130" s="20" t="s">
        <v>381</v>
      </c>
      <c r="L130" s="20" t="s">
        <v>381</v>
      </c>
      <c r="M130" s="41" t="s">
        <v>757</v>
      </c>
    </row>
    <row r="131" spans="1:13" ht="38.25" x14ac:dyDescent="0.2">
      <c r="A131" s="21"/>
      <c r="B131" s="180"/>
      <c r="C131" s="20" t="s">
        <v>27</v>
      </c>
      <c r="D131" s="20" t="s">
        <v>306</v>
      </c>
      <c r="E131" s="131">
        <v>0.1</v>
      </c>
      <c r="F131" s="131">
        <v>0.1</v>
      </c>
      <c r="G131" s="131">
        <v>0.1</v>
      </c>
      <c r="H131" s="131">
        <v>0</v>
      </c>
      <c r="I131" s="57" t="s">
        <v>609</v>
      </c>
      <c r="J131" s="58" t="s">
        <v>88</v>
      </c>
      <c r="K131" s="58" t="s">
        <v>302</v>
      </c>
      <c r="L131" s="58" t="s">
        <v>353</v>
      </c>
      <c r="M131" s="59" t="s">
        <v>984</v>
      </c>
    </row>
    <row r="132" spans="1:13" ht="38.25" x14ac:dyDescent="0.2">
      <c r="A132" s="21"/>
      <c r="B132" s="180"/>
      <c r="C132" s="20" t="s">
        <v>14</v>
      </c>
      <c r="D132" s="20" t="s">
        <v>300</v>
      </c>
      <c r="E132" s="131">
        <v>38.799999999999997</v>
      </c>
      <c r="F132" s="131">
        <v>38.799999999999997</v>
      </c>
      <c r="G132" s="131">
        <v>36</v>
      </c>
      <c r="H132" s="131">
        <v>2.8</v>
      </c>
      <c r="I132" s="57" t="s">
        <v>610</v>
      </c>
      <c r="J132" s="58" t="s">
        <v>88</v>
      </c>
      <c r="K132" s="58" t="s">
        <v>758</v>
      </c>
      <c r="L132" s="58" t="s">
        <v>353</v>
      </c>
      <c r="M132" s="59" t="s">
        <v>985</v>
      </c>
    </row>
    <row r="133" spans="1:13" x14ac:dyDescent="0.2">
      <c r="A133" s="21"/>
      <c r="B133" s="180"/>
      <c r="C133" s="20" t="s">
        <v>14</v>
      </c>
      <c r="D133" s="20" t="s">
        <v>303</v>
      </c>
      <c r="E133" s="131">
        <v>0.8</v>
      </c>
      <c r="F133" s="131">
        <v>0.8</v>
      </c>
      <c r="G133" s="131">
        <v>0.3</v>
      </c>
      <c r="H133" s="131">
        <v>0.5</v>
      </c>
      <c r="I133" s="39"/>
      <c r="J133" s="20"/>
      <c r="K133" s="20"/>
      <c r="L133" s="20"/>
      <c r="M133" s="41"/>
    </row>
    <row r="134" spans="1:13" x14ac:dyDescent="0.2">
      <c r="A134" s="21"/>
      <c r="B134" s="180"/>
      <c r="C134" s="20" t="s">
        <v>27</v>
      </c>
      <c r="D134" s="20" t="s">
        <v>307</v>
      </c>
      <c r="E134" s="131">
        <v>2.2000000000000002</v>
      </c>
      <c r="F134" s="131">
        <v>2.2000000000000002</v>
      </c>
      <c r="G134" s="131">
        <v>2.2000000000000002</v>
      </c>
      <c r="H134" s="131"/>
      <c r="I134" s="39"/>
      <c r="J134" s="20"/>
      <c r="K134" s="20"/>
      <c r="L134" s="20"/>
      <c r="M134" s="41"/>
    </row>
    <row r="135" spans="1:13" x14ac:dyDescent="0.2">
      <c r="A135" s="21"/>
      <c r="B135" s="180"/>
      <c r="C135" s="20" t="s">
        <v>5</v>
      </c>
      <c r="D135" s="20" t="s">
        <v>716</v>
      </c>
      <c r="E135" s="131"/>
      <c r="F135" s="131">
        <v>1</v>
      </c>
      <c r="G135" s="131">
        <v>0.9</v>
      </c>
      <c r="H135" s="131">
        <v>0.1</v>
      </c>
      <c r="I135" s="39"/>
      <c r="J135" s="20"/>
      <c r="K135" s="20"/>
      <c r="L135" s="20"/>
      <c r="M135" s="41"/>
    </row>
    <row r="136" spans="1:13" ht="13.5" thickBot="1" x14ac:dyDescent="0.25">
      <c r="A136" s="21"/>
      <c r="B136" s="180"/>
      <c r="C136" s="20" t="s">
        <v>4</v>
      </c>
      <c r="D136" s="20" t="s">
        <v>290</v>
      </c>
      <c r="E136" s="131">
        <v>673</v>
      </c>
      <c r="F136" s="131">
        <v>673</v>
      </c>
      <c r="G136" s="131">
        <v>655</v>
      </c>
      <c r="H136" s="131">
        <v>18</v>
      </c>
      <c r="I136" s="39"/>
      <c r="J136" s="20"/>
      <c r="K136" s="20"/>
      <c r="L136" s="20"/>
      <c r="M136" s="41"/>
    </row>
    <row r="137" spans="1:13" ht="76.5" x14ac:dyDescent="0.2">
      <c r="A137" s="18" t="s">
        <v>120</v>
      </c>
      <c r="B137" s="182" t="s">
        <v>121</v>
      </c>
      <c r="C137" s="19"/>
      <c r="D137" s="19"/>
      <c r="E137" s="129">
        <f>SUM(E138:E141)</f>
        <v>334.90000000000003</v>
      </c>
      <c r="F137" s="129">
        <f>SUM(F138:F141)</f>
        <v>350.20000000000005</v>
      </c>
      <c r="G137" s="129">
        <f>SUM(G138:G141)-0.1</f>
        <v>340.4</v>
      </c>
      <c r="H137" s="129">
        <f>SUM(H138:H141)+0.1</f>
        <v>9.7999999999999989</v>
      </c>
      <c r="I137" s="47" t="s">
        <v>634</v>
      </c>
      <c r="J137" s="19" t="s">
        <v>635</v>
      </c>
      <c r="K137" s="19" t="s">
        <v>759</v>
      </c>
      <c r="L137" s="19" t="s">
        <v>760</v>
      </c>
      <c r="M137" s="49" t="s">
        <v>761</v>
      </c>
    </row>
    <row r="138" spans="1:13" ht="25.5" x14ac:dyDescent="0.2">
      <c r="A138" s="21"/>
      <c r="B138" s="180"/>
      <c r="C138" s="20" t="s">
        <v>27</v>
      </c>
      <c r="D138" s="20" t="s">
        <v>306</v>
      </c>
      <c r="E138" s="131">
        <v>6.6</v>
      </c>
      <c r="F138" s="131">
        <v>6.6</v>
      </c>
      <c r="G138" s="131">
        <v>6.6</v>
      </c>
      <c r="H138" s="131">
        <v>0</v>
      </c>
      <c r="I138" s="39" t="s">
        <v>636</v>
      </c>
      <c r="J138" s="20" t="s">
        <v>88</v>
      </c>
      <c r="K138" s="20" t="s">
        <v>762</v>
      </c>
      <c r="L138" s="20" t="s">
        <v>763</v>
      </c>
      <c r="M138" s="41" t="s">
        <v>957</v>
      </c>
    </row>
    <row r="139" spans="1:13" ht="25.5" x14ac:dyDescent="0.2">
      <c r="A139" s="21"/>
      <c r="B139" s="180"/>
      <c r="C139" s="20" t="s">
        <v>14</v>
      </c>
      <c r="D139" s="20" t="s">
        <v>303</v>
      </c>
      <c r="E139" s="131">
        <v>30</v>
      </c>
      <c r="F139" s="131">
        <v>30</v>
      </c>
      <c r="G139" s="131">
        <v>22</v>
      </c>
      <c r="H139" s="131">
        <v>8</v>
      </c>
      <c r="I139" s="39" t="s">
        <v>637</v>
      </c>
      <c r="J139" s="20" t="s">
        <v>88</v>
      </c>
      <c r="K139" s="20" t="s">
        <v>764</v>
      </c>
      <c r="L139" s="20" t="s">
        <v>765</v>
      </c>
      <c r="M139" s="41" t="s">
        <v>766</v>
      </c>
    </row>
    <row r="140" spans="1:13" ht="28.5" customHeight="1" x14ac:dyDescent="0.2">
      <c r="A140" s="21"/>
      <c r="B140" s="180"/>
      <c r="C140" s="20" t="s">
        <v>4</v>
      </c>
      <c r="D140" s="20" t="s">
        <v>290</v>
      </c>
      <c r="E140" s="131">
        <v>298.3</v>
      </c>
      <c r="F140" s="131">
        <v>313.60000000000002</v>
      </c>
      <c r="G140" s="131">
        <v>311.89999999999998</v>
      </c>
      <c r="H140" s="131">
        <v>1.7</v>
      </c>
      <c r="I140" s="39" t="s">
        <v>767</v>
      </c>
      <c r="J140" s="20" t="s">
        <v>88</v>
      </c>
      <c r="K140" s="20" t="s">
        <v>312</v>
      </c>
      <c r="L140" s="20" t="s">
        <v>312</v>
      </c>
      <c r="M140" s="111" t="s">
        <v>768</v>
      </c>
    </row>
    <row r="141" spans="1:13" ht="26.25" thickBot="1" x14ac:dyDescent="0.25">
      <c r="A141" s="21"/>
      <c r="B141" s="180"/>
      <c r="C141" s="20"/>
      <c r="D141" s="20"/>
      <c r="E141" s="131">
        <v>0</v>
      </c>
      <c r="F141" s="131">
        <v>0</v>
      </c>
      <c r="G141" s="131">
        <v>0</v>
      </c>
      <c r="H141" s="131">
        <v>0</v>
      </c>
      <c r="I141" s="39" t="s">
        <v>769</v>
      </c>
      <c r="J141" s="20" t="s">
        <v>88</v>
      </c>
      <c r="K141" s="20" t="s">
        <v>312</v>
      </c>
      <c r="L141" s="20" t="s">
        <v>312</v>
      </c>
      <c r="M141" s="111" t="s">
        <v>770</v>
      </c>
    </row>
    <row r="142" spans="1:13" ht="39" hidden="1" thickBot="1" x14ac:dyDescent="0.25">
      <c r="A142" s="18" t="s">
        <v>125</v>
      </c>
      <c r="B142" s="182" t="s">
        <v>126</v>
      </c>
      <c r="C142" s="19"/>
      <c r="D142" s="19"/>
      <c r="E142" s="130">
        <v>0</v>
      </c>
      <c r="F142" s="130">
        <v>0</v>
      </c>
      <c r="G142" s="130">
        <v>0</v>
      </c>
      <c r="H142" s="130">
        <v>0</v>
      </c>
      <c r="I142" s="47"/>
      <c r="J142" s="19"/>
      <c r="K142" s="19"/>
      <c r="L142" s="19"/>
      <c r="M142" s="49"/>
    </row>
    <row r="143" spans="1:13" ht="90" thickBot="1" x14ac:dyDescent="0.25">
      <c r="A143" s="18" t="s">
        <v>130</v>
      </c>
      <c r="B143" s="182" t="s">
        <v>46</v>
      </c>
      <c r="C143" s="19" t="s">
        <v>4</v>
      </c>
      <c r="D143" s="19" t="s">
        <v>290</v>
      </c>
      <c r="E143" s="130">
        <v>397.5</v>
      </c>
      <c r="F143" s="130">
        <v>568.70000000000005</v>
      </c>
      <c r="G143" s="130">
        <v>527.70000000000005</v>
      </c>
      <c r="H143" s="130">
        <v>41</v>
      </c>
      <c r="I143" s="47" t="s">
        <v>89</v>
      </c>
      <c r="J143" s="19" t="s">
        <v>88</v>
      </c>
      <c r="K143" s="19" t="s">
        <v>771</v>
      </c>
      <c r="L143" s="19" t="s">
        <v>771</v>
      </c>
      <c r="M143" s="107" t="s">
        <v>986</v>
      </c>
    </row>
    <row r="144" spans="1:13" ht="39" hidden="1" thickBot="1" x14ac:dyDescent="0.25">
      <c r="A144" s="18" t="s">
        <v>131</v>
      </c>
      <c r="B144" s="182" t="s">
        <v>132</v>
      </c>
      <c r="C144" s="19"/>
      <c r="D144" s="19"/>
      <c r="E144" s="130">
        <v>0</v>
      </c>
      <c r="F144" s="130">
        <v>0</v>
      </c>
      <c r="G144" s="130">
        <v>0</v>
      </c>
      <c r="H144" s="130">
        <v>0</v>
      </c>
      <c r="I144" s="47"/>
      <c r="J144" s="19"/>
      <c r="K144" s="19"/>
      <c r="L144" s="19"/>
      <c r="M144" s="49"/>
    </row>
    <row r="145" spans="1:13" ht="77.25" thickBot="1" x14ac:dyDescent="0.25">
      <c r="A145" s="18" t="s">
        <v>133</v>
      </c>
      <c r="B145" s="182" t="s">
        <v>134</v>
      </c>
      <c r="C145" s="19" t="s">
        <v>4</v>
      </c>
      <c r="D145" s="19" t="s">
        <v>290</v>
      </c>
      <c r="E145" s="130">
        <v>44.8</v>
      </c>
      <c r="F145" s="130">
        <v>44.8</v>
      </c>
      <c r="G145" s="130">
        <v>29.6</v>
      </c>
      <c r="H145" s="130">
        <v>15.2</v>
      </c>
      <c r="I145" s="47" t="s">
        <v>638</v>
      </c>
      <c r="J145" s="19" t="s">
        <v>88</v>
      </c>
      <c r="K145" s="19" t="s">
        <v>772</v>
      </c>
      <c r="L145" s="134" t="s">
        <v>773</v>
      </c>
      <c r="M145" s="105" t="s">
        <v>987</v>
      </c>
    </row>
    <row r="146" spans="1:13" ht="89.25" x14ac:dyDescent="0.2">
      <c r="A146" s="18" t="s">
        <v>135</v>
      </c>
      <c r="B146" s="182" t="s">
        <v>136</v>
      </c>
      <c r="C146" s="19"/>
      <c r="D146" s="19"/>
      <c r="E146" s="129">
        <f>SUM(E147:E148)</f>
        <v>603.20000000000005</v>
      </c>
      <c r="F146" s="129">
        <f>SUM(F147:F148)</f>
        <v>444</v>
      </c>
      <c r="G146" s="129">
        <f>SUM(G147:G148)</f>
        <v>313.10000000000002</v>
      </c>
      <c r="H146" s="129">
        <f>SUM(H147:H148)</f>
        <v>130.9</v>
      </c>
      <c r="I146" s="47" t="s">
        <v>639</v>
      </c>
      <c r="J146" s="19" t="s">
        <v>88</v>
      </c>
      <c r="K146" s="19" t="s">
        <v>411</v>
      </c>
      <c r="L146" s="19" t="s">
        <v>774</v>
      </c>
      <c r="M146" s="49" t="s">
        <v>1011</v>
      </c>
    </row>
    <row r="147" spans="1:13" ht="38.25" x14ac:dyDescent="0.2">
      <c r="A147" s="21"/>
      <c r="B147" s="180"/>
      <c r="C147" s="20" t="s">
        <v>5</v>
      </c>
      <c r="D147" s="20" t="s">
        <v>308</v>
      </c>
      <c r="E147" s="131">
        <v>142.6</v>
      </c>
      <c r="F147" s="131">
        <v>0</v>
      </c>
      <c r="G147" s="131">
        <v>0</v>
      </c>
      <c r="H147" s="131">
        <v>0</v>
      </c>
      <c r="I147" s="39" t="s">
        <v>640</v>
      </c>
      <c r="J147" s="20" t="s">
        <v>88</v>
      </c>
      <c r="K147" s="20" t="s">
        <v>775</v>
      </c>
      <c r="L147" s="20" t="s">
        <v>775</v>
      </c>
      <c r="M147" s="41" t="s">
        <v>988</v>
      </c>
    </row>
    <row r="148" spans="1:13" ht="13.5" thickBot="1" x14ac:dyDescent="0.25">
      <c r="A148" s="21"/>
      <c r="B148" s="180"/>
      <c r="C148" s="20" t="s">
        <v>4</v>
      </c>
      <c r="D148" s="20" t="s">
        <v>290</v>
      </c>
      <c r="E148" s="131">
        <v>460.6</v>
      </c>
      <c r="F148" s="131">
        <v>444</v>
      </c>
      <c r="G148" s="131">
        <v>313.10000000000002</v>
      </c>
      <c r="H148" s="131">
        <v>130.9</v>
      </c>
      <c r="I148" s="39"/>
      <c r="J148" s="20"/>
      <c r="K148" s="20"/>
      <c r="L148" s="20"/>
      <c r="M148" s="41"/>
    </row>
    <row r="149" spans="1:13" ht="51" x14ac:dyDescent="0.2">
      <c r="A149" s="18" t="s">
        <v>138</v>
      </c>
      <c r="B149" s="182" t="s">
        <v>139</v>
      </c>
      <c r="C149" s="19"/>
      <c r="D149" s="19"/>
      <c r="E149" s="129">
        <f>SUM(E150:E151)</f>
        <v>55.8</v>
      </c>
      <c r="F149" s="129">
        <f>SUM(F150:F151)</f>
        <v>79.8</v>
      </c>
      <c r="G149" s="129">
        <f>SUM(G150:G151)</f>
        <v>79.7</v>
      </c>
      <c r="H149" s="129">
        <f>SUM(H150:H151)</f>
        <v>0.1</v>
      </c>
      <c r="I149" s="47" t="s">
        <v>641</v>
      </c>
      <c r="J149" s="19" t="s">
        <v>88</v>
      </c>
      <c r="K149" s="19" t="s">
        <v>320</v>
      </c>
      <c r="L149" s="19" t="s">
        <v>776</v>
      </c>
      <c r="M149" s="49" t="s">
        <v>777</v>
      </c>
    </row>
    <row r="150" spans="1:13" x14ac:dyDescent="0.2">
      <c r="A150" s="21"/>
      <c r="B150" s="180"/>
      <c r="C150" s="20" t="s">
        <v>1</v>
      </c>
      <c r="D150" s="20" t="s">
        <v>309</v>
      </c>
      <c r="E150" s="131">
        <v>0</v>
      </c>
      <c r="F150" s="131">
        <v>29.3</v>
      </c>
      <c r="G150" s="131">
        <v>29.3</v>
      </c>
      <c r="H150" s="131">
        <v>0</v>
      </c>
      <c r="I150" s="39"/>
      <c r="J150" s="20"/>
      <c r="K150" s="20"/>
      <c r="L150" s="20"/>
      <c r="M150" s="41"/>
    </row>
    <row r="151" spans="1:13" ht="13.5" thickBot="1" x14ac:dyDescent="0.25">
      <c r="A151" s="21"/>
      <c r="B151" s="180"/>
      <c r="C151" s="20" t="s">
        <v>5</v>
      </c>
      <c r="D151" s="20" t="s">
        <v>308</v>
      </c>
      <c r="E151" s="131">
        <v>55.8</v>
      </c>
      <c r="F151" s="131">
        <v>50.5</v>
      </c>
      <c r="G151" s="131">
        <v>50.4</v>
      </c>
      <c r="H151" s="131">
        <v>0.1</v>
      </c>
      <c r="I151" s="39"/>
      <c r="J151" s="20"/>
      <c r="K151" s="20"/>
      <c r="L151" s="20"/>
      <c r="M151" s="41"/>
    </row>
    <row r="152" spans="1:13" ht="51.75" thickBot="1" x14ac:dyDescent="0.25">
      <c r="A152" s="29" t="s">
        <v>405</v>
      </c>
      <c r="B152" s="184" t="s">
        <v>778</v>
      </c>
      <c r="C152" s="19" t="s">
        <v>4</v>
      </c>
      <c r="D152" s="19" t="s">
        <v>290</v>
      </c>
      <c r="E152" s="130">
        <v>35.299999999999997</v>
      </c>
      <c r="F152" s="130">
        <v>59.6</v>
      </c>
      <c r="G152" s="130">
        <v>59.2</v>
      </c>
      <c r="H152" s="130">
        <v>0.4</v>
      </c>
      <c r="I152" s="61" t="s">
        <v>779</v>
      </c>
      <c r="J152" s="27" t="s">
        <v>88</v>
      </c>
      <c r="K152" s="27" t="s">
        <v>780</v>
      </c>
      <c r="L152" s="27" t="s">
        <v>781</v>
      </c>
      <c r="M152" s="164" t="s">
        <v>782</v>
      </c>
    </row>
    <row r="153" spans="1:13" ht="39" hidden="1" thickBot="1" x14ac:dyDescent="0.25">
      <c r="A153" s="18" t="s">
        <v>141</v>
      </c>
      <c r="B153" s="182" t="s">
        <v>50</v>
      </c>
      <c r="C153" s="19"/>
      <c r="D153" s="19"/>
      <c r="E153" s="130">
        <v>0</v>
      </c>
      <c r="F153" s="130">
        <v>0</v>
      </c>
      <c r="G153" s="130">
        <v>0</v>
      </c>
      <c r="H153" s="130">
        <v>0</v>
      </c>
      <c r="I153" s="47"/>
      <c r="J153" s="19"/>
      <c r="K153" s="19"/>
      <c r="L153" s="19"/>
      <c r="M153" s="49"/>
    </row>
    <row r="154" spans="1:13" ht="25.5" x14ac:dyDescent="0.2">
      <c r="A154" s="18" t="s">
        <v>143</v>
      </c>
      <c r="B154" s="182" t="s">
        <v>783</v>
      </c>
      <c r="C154" s="19" t="s">
        <v>4</v>
      </c>
      <c r="D154" s="19" t="s">
        <v>290</v>
      </c>
      <c r="E154" s="129">
        <f>SUM(E155:E155)+100.5</f>
        <v>100.5</v>
      </c>
      <c r="F154" s="129">
        <f>SUM(F155:F155)+100.5</f>
        <v>100.5</v>
      </c>
      <c r="G154" s="129">
        <f>SUM(G155:G155)+81.6</f>
        <v>81.599999999999994</v>
      </c>
      <c r="H154" s="129">
        <f>SUM(H155:H155)+18.9</f>
        <v>18.899999999999999</v>
      </c>
      <c r="I154" s="47" t="s">
        <v>642</v>
      </c>
      <c r="J154" s="19" t="s">
        <v>88</v>
      </c>
      <c r="K154" s="19" t="s">
        <v>450</v>
      </c>
      <c r="L154" s="19" t="s">
        <v>450</v>
      </c>
      <c r="M154" s="105" t="s">
        <v>989</v>
      </c>
    </row>
    <row r="155" spans="1:13" ht="26.25" thickBot="1" x14ac:dyDescent="0.25">
      <c r="A155" s="21"/>
      <c r="B155" s="180"/>
      <c r="C155" s="20"/>
      <c r="D155" s="20"/>
      <c r="E155" s="126">
        <v>0</v>
      </c>
      <c r="F155" s="126">
        <v>0</v>
      </c>
      <c r="G155" s="126">
        <v>0</v>
      </c>
      <c r="H155" s="126">
        <v>0</v>
      </c>
      <c r="I155" s="39" t="s">
        <v>103</v>
      </c>
      <c r="J155" s="20" t="s">
        <v>88</v>
      </c>
      <c r="K155" s="20" t="s">
        <v>784</v>
      </c>
      <c r="L155" s="20" t="s">
        <v>785</v>
      </c>
      <c r="M155" s="104" t="s">
        <v>958</v>
      </c>
    </row>
    <row r="156" spans="1:13" ht="25.5" x14ac:dyDescent="0.2">
      <c r="A156" s="18" t="s">
        <v>145</v>
      </c>
      <c r="B156" s="182" t="s">
        <v>786</v>
      </c>
      <c r="C156" s="19"/>
      <c r="D156" s="19"/>
      <c r="E156" s="129">
        <f>SUM(E157:E158)</f>
        <v>135.4</v>
      </c>
      <c r="F156" s="129">
        <f>SUM(F157:F158)</f>
        <v>135.4</v>
      </c>
      <c r="G156" s="129">
        <f>SUM(G157:G158)</f>
        <v>111.60000000000001</v>
      </c>
      <c r="H156" s="129">
        <f>SUM(H157:H158)</f>
        <v>23.8</v>
      </c>
      <c r="I156" s="47" t="s">
        <v>11</v>
      </c>
      <c r="J156" s="19" t="s">
        <v>88</v>
      </c>
      <c r="K156" s="19" t="s">
        <v>302</v>
      </c>
      <c r="L156" s="19" t="s">
        <v>302</v>
      </c>
      <c r="M156" s="49" t="s">
        <v>787</v>
      </c>
    </row>
    <row r="157" spans="1:13" ht="77.25" customHeight="1" x14ac:dyDescent="0.2">
      <c r="A157" s="21"/>
      <c r="B157" s="180"/>
      <c r="C157" s="20" t="s">
        <v>4</v>
      </c>
      <c r="D157" s="20" t="s">
        <v>290</v>
      </c>
      <c r="E157" s="131">
        <v>135.4</v>
      </c>
      <c r="F157" s="131">
        <v>101.4</v>
      </c>
      <c r="G157" s="131">
        <v>89.4</v>
      </c>
      <c r="H157" s="131">
        <v>12</v>
      </c>
      <c r="I157" s="39" t="s">
        <v>103</v>
      </c>
      <c r="J157" s="20" t="s">
        <v>88</v>
      </c>
      <c r="K157" s="20" t="s">
        <v>347</v>
      </c>
      <c r="L157" s="20" t="s">
        <v>788</v>
      </c>
      <c r="M157" s="41" t="s">
        <v>959</v>
      </c>
    </row>
    <row r="158" spans="1:13" ht="13.5" thickBot="1" x14ac:dyDescent="0.25">
      <c r="A158" s="21"/>
      <c r="B158" s="180"/>
      <c r="C158" s="20" t="s">
        <v>5</v>
      </c>
      <c r="D158" s="20" t="s">
        <v>715</v>
      </c>
      <c r="E158" s="131"/>
      <c r="F158" s="131">
        <v>34</v>
      </c>
      <c r="G158" s="131">
        <v>22.2</v>
      </c>
      <c r="H158" s="131">
        <v>11.8</v>
      </c>
      <c r="I158" s="39"/>
      <c r="J158" s="20"/>
      <c r="K158" s="20"/>
      <c r="L158" s="20"/>
      <c r="M158" s="41"/>
    </row>
    <row r="159" spans="1:13" ht="13.5" hidden="1" thickBot="1" x14ac:dyDescent="0.25">
      <c r="A159" s="18" t="s">
        <v>146</v>
      </c>
      <c r="B159" s="182" t="s">
        <v>51</v>
      </c>
      <c r="C159" s="19"/>
      <c r="D159" s="19"/>
      <c r="E159" s="130">
        <v>0</v>
      </c>
      <c r="F159" s="130">
        <v>0</v>
      </c>
      <c r="G159" s="130">
        <v>0</v>
      </c>
      <c r="H159" s="130">
        <v>0</v>
      </c>
      <c r="I159" s="47"/>
      <c r="J159" s="19"/>
      <c r="K159" s="19"/>
      <c r="L159" s="19"/>
      <c r="M159" s="49"/>
    </row>
    <row r="160" spans="1:13" ht="51.75" thickBot="1" x14ac:dyDescent="0.25">
      <c r="A160" s="18" t="s">
        <v>435</v>
      </c>
      <c r="B160" s="182" t="s">
        <v>52</v>
      </c>
      <c r="C160" s="19" t="s">
        <v>4</v>
      </c>
      <c r="D160" s="19" t="s">
        <v>290</v>
      </c>
      <c r="E160" s="130">
        <v>55.4</v>
      </c>
      <c r="F160" s="130">
        <v>55.4</v>
      </c>
      <c r="G160" s="130">
        <v>49.7</v>
      </c>
      <c r="H160" s="130">
        <v>5.7</v>
      </c>
      <c r="I160" s="47" t="s">
        <v>643</v>
      </c>
      <c r="J160" s="19" t="s">
        <v>88</v>
      </c>
      <c r="K160" s="19" t="s">
        <v>789</v>
      </c>
      <c r="L160" s="19" t="s">
        <v>790</v>
      </c>
      <c r="M160" s="105" t="s">
        <v>990</v>
      </c>
    </row>
    <row r="161" spans="1:13" ht="38.25" x14ac:dyDescent="0.2">
      <c r="A161" s="18" t="s">
        <v>147</v>
      </c>
      <c r="B161" s="182" t="s">
        <v>58</v>
      </c>
      <c r="C161" s="19"/>
      <c r="D161" s="19"/>
      <c r="E161" s="129">
        <f>SUM(E162:E162)</f>
        <v>9.9</v>
      </c>
      <c r="F161" s="129">
        <f>SUM(F162:F162)</f>
        <v>9.9</v>
      </c>
      <c r="G161" s="129">
        <f>SUM(G162:G162)</f>
        <v>9.9</v>
      </c>
      <c r="H161" s="129">
        <f>SUM(H162:H162)</f>
        <v>0</v>
      </c>
      <c r="I161" s="47" t="s">
        <v>417</v>
      </c>
      <c r="J161" s="19" t="s">
        <v>81</v>
      </c>
      <c r="K161" s="19" t="s">
        <v>629</v>
      </c>
      <c r="L161" s="19" t="s">
        <v>707</v>
      </c>
      <c r="M161" s="49" t="s">
        <v>791</v>
      </c>
    </row>
    <row r="162" spans="1:13" ht="26.25" thickBot="1" x14ac:dyDescent="0.25">
      <c r="A162" s="21"/>
      <c r="B162" s="180"/>
      <c r="C162" s="20" t="s">
        <v>4</v>
      </c>
      <c r="D162" s="20" t="s">
        <v>290</v>
      </c>
      <c r="E162" s="131">
        <v>9.9</v>
      </c>
      <c r="F162" s="131">
        <v>9.9</v>
      </c>
      <c r="G162" s="131">
        <v>9.9</v>
      </c>
      <c r="H162" s="131">
        <v>0</v>
      </c>
      <c r="I162" s="39" t="s">
        <v>792</v>
      </c>
      <c r="J162" s="20" t="s">
        <v>793</v>
      </c>
      <c r="K162" s="20" t="s">
        <v>282</v>
      </c>
      <c r="L162" s="20" t="s">
        <v>733</v>
      </c>
      <c r="M162" s="41" t="s">
        <v>794</v>
      </c>
    </row>
    <row r="163" spans="1:13" ht="51" x14ac:dyDescent="0.2">
      <c r="A163" s="18" t="s">
        <v>148</v>
      </c>
      <c r="B163" s="182" t="s">
        <v>644</v>
      </c>
      <c r="C163" s="19" t="s">
        <v>4</v>
      </c>
      <c r="D163" s="19" t="s">
        <v>290</v>
      </c>
      <c r="E163" s="129">
        <f>SUM(E164:E165)+219.3</f>
        <v>219.3</v>
      </c>
      <c r="F163" s="129">
        <f>SUM(F164:F165)+219.3</f>
        <v>219.3</v>
      </c>
      <c r="G163" s="129">
        <f>SUM(G164:G165)+217.5</f>
        <v>217.5</v>
      </c>
      <c r="H163" s="129">
        <f>SUM(H164:H165)+1.8</f>
        <v>1.8</v>
      </c>
      <c r="I163" s="47" t="s">
        <v>645</v>
      </c>
      <c r="J163" s="19" t="s">
        <v>88</v>
      </c>
      <c r="K163" s="19" t="s">
        <v>795</v>
      </c>
      <c r="L163" s="19" t="s">
        <v>795</v>
      </c>
      <c r="M163" s="49" t="s">
        <v>796</v>
      </c>
    </row>
    <row r="164" spans="1:13" ht="38.25" x14ac:dyDescent="0.2">
      <c r="A164" s="21"/>
      <c r="B164" s="180"/>
      <c r="C164" s="20"/>
      <c r="D164" s="20"/>
      <c r="E164" s="126">
        <v>0</v>
      </c>
      <c r="F164" s="126">
        <v>0</v>
      </c>
      <c r="G164" s="126">
        <v>0</v>
      </c>
      <c r="H164" s="126">
        <v>0</v>
      </c>
      <c r="I164" s="39" t="s">
        <v>797</v>
      </c>
      <c r="J164" s="20" t="s">
        <v>88</v>
      </c>
      <c r="K164" s="20" t="s">
        <v>329</v>
      </c>
      <c r="L164" s="20" t="s">
        <v>329</v>
      </c>
      <c r="M164" s="41" t="s">
        <v>798</v>
      </c>
    </row>
    <row r="165" spans="1:13" ht="51.75" thickBot="1" x14ac:dyDescent="0.25">
      <c r="A165" s="21"/>
      <c r="B165" s="180"/>
      <c r="C165" s="20"/>
      <c r="D165" s="20"/>
      <c r="E165" s="126">
        <v>0</v>
      </c>
      <c r="F165" s="126">
        <v>0</v>
      </c>
      <c r="G165" s="126">
        <v>0</v>
      </c>
      <c r="H165" s="126">
        <v>0</v>
      </c>
      <c r="I165" s="39" t="s">
        <v>799</v>
      </c>
      <c r="J165" s="20" t="s">
        <v>88</v>
      </c>
      <c r="K165" s="20" t="s">
        <v>800</v>
      </c>
      <c r="L165" s="20" t="s">
        <v>800</v>
      </c>
      <c r="M165" s="41" t="s">
        <v>801</v>
      </c>
    </row>
    <row r="166" spans="1:13" ht="90" thickBot="1" x14ac:dyDescent="0.25">
      <c r="A166" s="18" t="s">
        <v>802</v>
      </c>
      <c r="B166" s="182" t="s">
        <v>803</v>
      </c>
      <c r="C166" s="19" t="s">
        <v>4</v>
      </c>
      <c r="D166" s="19" t="s">
        <v>290</v>
      </c>
      <c r="E166" s="130">
        <v>361.4</v>
      </c>
      <c r="F166" s="130">
        <v>212.5</v>
      </c>
      <c r="G166" s="130">
        <v>188.4</v>
      </c>
      <c r="H166" s="130">
        <v>24.1</v>
      </c>
      <c r="I166" s="47" t="s">
        <v>638</v>
      </c>
      <c r="J166" s="19" t="s">
        <v>88</v>
      </c>
      <c r="K166" s="19" t="s">
        <v>804</v>
      </c>
      <c r="L166" s="19" t="s">
        <v>805</v>
      </c>
      <c r="M166" s="105" t="s">
        <v>991</v>
      </c>
    </row>
    <row r="167" spans="1:13" ht="13.5" hidden="1" thickBot="1" x14ac:dyDescent="0.25">
      <c r="A167" s="18" t="s">
        <v>646</v>
      </c>
      <c r="B167" s="182" t="s">
        <v>647</v>
      </c>
      <c r="C167" s="19"/>
      <c r="D167" s="19"/>
      <c r="E167" s="130">
        <v>0</v>
      </c>
      <c r="F167" s="130">
        <v>0</v>
      </c>
      <c r="G167" s="130">
        <v>0</v>
      </c>
      <c r="H167" s="130">
        <v>0</v>
      </c>
      <c r="I167" s="47"/>
      <c r="J167" s="19"/>
      <c r="K167" s="19"/>
      <c r="L167" s="19"/>
      <c r="M167" s="49"/>
    </row>
    <row r="168" spans="1:13" ht="54" customHeight="1" x14ac:dyDescent="0.2">
      <c r="A168" s="18" t="s">
        <v>648</v>
      </c>
      <c r="B168" s="182" t="s">
        <v>694</v>
      </c>
      <c r="C168" s="19" t="s">
        <v>4</v>
      </c>
      <c r="D168" s="19" t="s">
        <v>290</v>
      </c>
      <c r="E168" s="129">
        <f>SUM(E169:E169)+185.5</f>
        <v>185.5</v>
      </c>
      <c r="F168" s="129">
        <f>SUM(F169:F169)+185.5</f>
        <v>185.5</v>
      </c>
      <c r="G168" s="129">
        <f>SUM(G169:G169)+185.4</f>
        <v>185.4</v>
      </c>
      <c r="H168" s="129">
        <f>SUM(H169:H169)+0.1</f>
        <v>0.1</v>
      </c>
      <c r="I168" s="61" t="s">
        <v>649</v>
      </c>
      <c r="J168" s="27" t="s">
        <v>81</v>
      </c>
      <c r="K168" s="27" t="s">
        <v>806</v>
      </c>
      <c r="L168" s="27" t="s">
        <v>317</v>
      </c>
      <c r="M168" s="62" t="s">
        <v>807</v>
      </c>
    </row>
    <row r="169" spans="1:13" ht="40.5" customHeight="1" thickBot="1" x14ac:dyDescent="0.25">
      <c r="A169" s="21"/>
      <c r="B169" s="180"/>
      <c r="C169" s="20"/>
      <c r="D169" s="20"/>
      <c r="E169" s="126">
        <v>0</v>
      </c>
      <c r="F169" s="126">
        <v>0</v>
      </c>
      <c r="G169" s="126">
        <v>0</v>
      </c>
      <c r="H169" s="126">
        <v>0</v>
      </c>
      <c r="I169" s="39" t="s">
        <v>650</v>
      </c>
      <c r="J169" s="20" t="s">
        <v>81</v>
      </c>
      <c r="K169" s="20" t="s">
        <v>315</v>
      </c>
      <c r="L169" s="20" t="s">
        <v>315</v>
      </c>
      <c r="M169" s="41" t="s">
        <v>808</v>
      </c>
    </row>
    <row r="170" spans="1:13" ht="26.25" hidden="1" thickBot="1" x14ac:dyDescent="0.25">
      <c r="A170" s="18" t="s">
        <v>651</v>
      </c>
      <c r="B170" s="182" t="s">
        <v>809</v>
      </c>
      <c r="C170" s="19"/>
      <c r="D170" s="19"/>
      <c r="E170" s="130">
        <v>0</v>
      </c>
      <c r="F170" s="130">
        <v>0</v>
      </c>
      <c r="G170" s="130">
        <v>0</v>
      </c>
      <c r="H170" s="130">
        <v>0</v>
      </c>
      <c r="I170" s="47"/>
      <c r="J170" s="19"/>
      <c r="K170" s="19"/>
      <c r="L170" s="19"/>
      <c r="M170" s="49"/>
    </row>
    <row r="171" spans="1:13" ht="39" hidden="1" thickBot="1" x14ac:dyDescent="0.25">
      <c r="A171" s="18" t="s">
        <v>652</v>
      </c>
      <c r="B171" s="182" t="s">
        <v>810</v>
      </c>
      <c r="C171" s="19"/>
      <c r="D171" s="19"/>
      <c r="E171" s="130">
        <v>0</v>
      </c>
      <c r="F171" s="130">
        <v>0</v>
      </c>
      <c r="G171" s="130">
        <v>0</v>
      </c>
      <c r="H171" s="130">
        <v>0</v>
      </c>
      <c r="I171" s="47"/>
      <c r="J171" s="19"/>
      <c r="K171" s="19"/>
      <c r="L171" s="19"/>
      <c r="M171" s="49"/>
    </row>
    <row r="172" spans="1:13" ht="26.25" hidden="1" thickBot="1" x14ac:dyDescent="0.25">
      <c r="A172" s="18" t="s">
        <v>653</v>
      </c>
      <c r="B172" s="182" t="s">
        <v>811</v>
      </c>
      <c r="C172" s="19" t="s">
        <v>4</v>
      </c>
      <c r="D172" s="19" t="s">
        <v>290</v>
      </c>
      <c r="E172" s="130">
        <v>0</v>
      </c>
      <c r="F172" s="130">
        <v>0</v>
      </c>
      <c r="G172" s="130">
        <v>0</v>
      </c>
      <c r="H172" s="130">
        <v>0</v>
      </c>
      <c r="I172" s="47"/>
      <c r="J172" s="19"/>
      <c r="K172" s="19"/>
      <c r="L172" s="19"/>
      <c r="M172" s="49"/>
    </row>
    <row r="173" spans="1:13" ht="26.25" hidden="1" thickBot="1" x14ac:dyDescent="0.25">
      <c r="A173" s="18" t="s">
        <v>654</v>
      </c>
      <c r="B173" s="182" t="s">
        <v>655</v>
      </c>
      <c r="C173" s="19" t="s">
        <v>4</v>
      </c>
      <c r="D173" s="19" t="s">
        <v>290</v>
      </c>
      <c r="E173" s="130">
        <v>0</v>
      </c>
      <c r="F173" s="130">
        <v>0</v>
      </c>
      <c r="G173" s="130">
        <v>0</v>
      </c>
      <c r="H173" s="130">
        <v>0</v>
      </c>
      <c r="I173" s="47"/>
      <c r="J173" s="19"/>
      <c r="K173" s="19"/>
      <c r="L173" s="19"/>
      <c r="M173" s="49"/>
    </row>
    <row r="174" spans="1:13" ht="94.9" customHeight="1" thickBot="1" x14ac:dyDescent="0.25">
      <c r="A174" s="29" t="s">
        <v>812</v>
      </c>
      <c r="B174" s="184" t="s">
        <v>813</v>
      </c>
      <c r="C174" s="19" t="s">
        <v>4</v>
      </c>
      <c r="D174" s="19" t="s">
        <v>290</v>
      </c>
      <c r="E174" s="130">
        <v>43.9</v>
      </c>
      <c r="F174" s="130">
        <v>43.9</v>
      </c>
      <c r="G174" s="130">
        <v>23.8</v>
      </c>
      <c r="H174" s="130">
        <v>20.100000000000001</v>
      </c>
      <c r="I174" s="61" t="s">
        <v>814</v>
      </c>
      <c r="J174" s="27" t="s">
        <v>81</v>
      </c>
      <c r="K174" s="27" t="s">
        <v>525</v>
      </c>
      <c r="L174" s="27" t="s">
        <v>459</v>
      </c>
      <c r="M174" s="62" t="s">
        <v>992</v>
      </c>
    </row>
    <row r="175" spans="1:13" ht="39.75" customHeight="1" thickBot="1" x14ac:dyDescent="0.25">
      <c r="A175" s="18" t="s">
        <v>815</v>
      </c>
      <c r="B175" s="182" t="s">
        <v>816</v>
      </c>
      <c r="C175" s="19" t="s">
        <v>4</v>
      </c>
      <c r="D175" s="19" t="s">
        <v>290</v>
      </c>
      <c r="E175" s="130">
        <v>31.6</v>
      </c>
      <c r="F175" s="130">
        <v>31.6</v>
      </c>
      <c r="G175" s="130">
        <v>31.6</v>
      </c>
      <c r="H175" s="130">
        <v>0</v>
      </c>
      <c r="I175" s="47" t="s">
        <v>817</v>
      </c>
      <c r="J175" s="19" t="s">
        <v>81</v>
      </c>
      <c r="K175" s="19" t="s">
        <v>302</v>
      </c>
      <c r="L175" s="19" t="s">
        <v>302</v>
      </c>
      <c r="M175" s="49" t="s">
        <v>960</v>
      </c>
    </row>
    <row r="176" spans="1:13" ht="53.25" customHeight="1" thickBot="1" x14ac:dyDescent="0.25">
      <c r="A176" s="78" t="s">
        <v>818</v>
      </c>
      <c r="B176" s="185" t="s">
        <v>819</v>
      </c>
      <c r="C176" s="19" t="s">
        <v>4</v>
      </c>
      <c r="D176" s="19" t="s">
        <v>290</v>
      </c>
      <c r="E176" s="130">
        <v>100</v>
      </c>
      <c r="F176" s="130">
        <v>52.7</v>
      </c>
      <c r="G176" s="130">
        <v>0</v>
      </c>
      <c r="H176" s="130">
        <v>52.7</v>
      </c>
      <c r="I176" s="76" t="s">
        <v>11</v>
      </c>
      <c r="J176" s="77" t="s">
        <v>88</v>
      </c>
      <c r="K176" s="77" t="s">
        <v>608</v>
      </c>
      <c r="L176" s="77" t="s">
        <v>353</v>
      </c>
      <c r="M176" s="165" t="s">
        <v>993</v>
      </c>
    </row>
    <row r="177" spans="1:13" ht="39" hidden="1" thickBot="1" x14ac:dyDescent="0.25">
      <c r="A177" s="18" t="s">
        <v>820</v>
      </c>
      <c r="B177" s="182" t="s">
        <v>821</v>
      </c>
      <c r="C177" s="19"/>
      <c r="D177" s="19"/>
      <c r="E177" s="130">
        <v>0</v>
      </c>
      <c r="F177" s="130">
        <v>0</v>
      </c>
      <c r="G177" s="130">
        <v>0</v>
      </c>
      <c r="H177" s="130">
        <v>0</v>
      </c>
      <c r="I177" s="47"/>
      <c r="J177" s="19"/>
      <c r="K177" s="19"/>
      <c r="L177" s="19"/>
      <c r="M177" s="49"/>
    </row>
    <row r="178" spans="1:13" ht="39" hidden="1" thickBot="1" x14ac:dyDescent="0.25">
      <c r="A178" s="18" t="s">
        <v>822</v>
      </c>
      <c r="B178" s="182" t="s">
        <v>823</v>
      </c>
      <c r="C178" s="19"/>
      <c r="D178" s="19"/>
      <c r="E178" s="130">
        <v>0</v>
      </c>
      <c r="F178" s="130">
        <v>0</v>
      </c>
      <c r="G178" s="130">
        <v>0</v>
      </c>
      <c r="H178" s="130">
        <v>0</v>
      </c>
      <c r="I178" s="47"/>
      <c r="J178" s="19"/>
      <c r="K178" s="19"/>
      <c r="L178" s="19"/>
      <c r="M178" s="49"/>
    </row>
    <row r="179" spans="1:13" ht="51.75" thickBot="1" x14ac:dyDescent="0.25">
      <c r="A179" s="18" t="s">
        <v>824</v>
      </c>
      <c r="B179" s="182" t="s">
        <v>825</v>
      </c>
      <c r="C179" s="19" t="s">
        <v>5</v>
      </c>
      <c r="D179" s="19" t="s">
        <v>826</v>
      </c>
      <c r="E179" s="130">
        <v>0</v>
      </c>
      <c r="F179" s="130">
        <v>77</v>
      </c>
      <c r="G179" s="130">
        <v>49.9</v>
      </c>
      <c r="H179" s="130">
        <v>27.1</v>
      </c>
      <c r="I179" s="47" t="s">
        <v>827</v>
      </c>
      <c r="J179" s="19" t="s">
        <v>81</v>
      </c>
      <c r="K179" s="19" t="s">
        <v>284</v>
      </c>
      <c r="L179" s="19" t="s">
        <v>828</v>
      </c>
      <c r="M179" s="49" t="s">
        <v>829</v>
      </c>
    </row>
    <row r="180" spans="1:13" ht="26.25" thickBot="1" x14ac:dyDescent="0.25">
      <c r="A180" s="18" t="s">
        <v>150</v>
      </c>
      <c r="B180" s="182" t="s">
        <v>423</v>
      </c>
      <c r="C180" s="19"/>
      <c r="D180" s="19"/>
      <c r="E180" s="129">
        <f>E181+E182+E184</f>
        <v>1604.5</v>
      </c>
      <c r="F180" s="129">
        <f>F181+F182+F184</f>
        <v>1647.6</v>
      </c>
      <c r="G180" s="129">
        <f>G181+G182+G184+0.1</f>
        <v>1585.5999999999997</v>
      </c>
      <c r="H180" s="129">
        <f>H181+H182+H184-0.1</f>
        <v>62</v>
      </c>
      <c r="I180" s="47"/>
      <c r="J180" s="19"/>
      <c r="K180" s="19"/>
      <c r="L180" s="19"/>
      <c r="M180" s="49"/>
    </row>
    <row r="181" spans="1:13" ht="18" customHeight="1" thickBot="1" x14ac:dyDescent="0.25">
      <c r="A181" s="18" t="s">
        <v>151</v>
      </c>
      <c r="B181" s="182" t="s">
        <v>656</v>
      </c>
      <c r="C181" s="19" t="s">
        <v>5</v>
      </c>
      <c r="D181" s="19" t="s">
        <v>308</v>
      </c>
      <c r="E181" s="130">
        <v>297</v>
      </c>
      <c r="F181" s="130">
        <v>297</v>
      </c>
      <c r="G181" s="130">
        <v>296.3</v>
      </c>
      <c r="H181" s="130">
        <v>0.7</v>
      </c>
      <c r="I181" s="47" t="s">
        <v>89</v>
      </c>
      <c r="J181" s="19" t="s">
        <v>88</v>
      </c>
      <c r="K181" s="19" t="s">
        <v>830</v>
      </c>
      <c r="L181" s="135">
        <v>3431</v>
      </c>
      <c r="M181" s="107" t="s">
        <v>831</v>
      </c>
    </row>
    <row r="182" spans="1:13" ht="38.25" x14ac:dyDescent="0.2">
      <c r="A182" s="18" t="s">
        <v>152</v>
      </c>
      <c r="B182" s="182" t="s">
        <v>37</v>
      </c>
      <c r="C182" s="19"/>
      <c r="D182" s="19"/>
      <c r="E182" s="129">
        <f>SUM(E183:E183)</f>
        <v>1157.5</v>
      </c>
      <c r="F182" s="129">
        <f>SUM(F183:F183)</f>
        <v>1157.5</v>
      </c>
      <c r="G182" s="129">
        <f>SUM(G183:G183)</f>
        <v>1096.0999999999999</v>
      </c>
      <c r="H182" s="129">
        <f>SUM(H183:H183)</f>
        <v>61.4</v>
      </c>
      <c r="I182" s="47" t="s">
        <v>430</v>
      </c>
      <c r="J182" s="19" t="s">
        <v>88</v>
      </c>
      <c r="K182" s="19" t="s">
        <v>284</v>
      </c>
      <c r="L182" s="19" t="s">
        <v>832</v>
      </c>
      <c r="M182" s="107" t="s">
        <v>833</v>
      </c>
    </row>
    <row r="183" spans="1:13" ht="28.5" customHeight="1" thickBot="1" x14ac:dyDescent="0.25">
      <c r="A183" s="21"/>
      <c r="B183" s="180"/>
      <c r="C183" s="20" t="s">
        <v>5</v>
      </c>
      <c r="D183" s="20" t="s">
        <v>368</v>
      </c>
      <c r="E183" s="131">
        <v>1157.5</v>
      </c>
      <c r="F183" s="131">
        <v>1157.5</v>
      </c>
      <c r="G183" s="131">
        <v>1096.0999999999999</v>
      </c>
      <c r="H183" s="131">
        <v>61.4</v>
      </c>
      <c r="I183" s="39" t="s">
        <v>60</v>
      </c>
      <c r="J183" s="20" t="s">
        <v>88</v>
      </c>
      <c r="K183" s="20" t="s">
        <v>834</v>
      </c>
      <c r="L183" s="20" t="s">
        <v>835</v>
      </c>
      <c r="M183" s="111" t="s">
        <v>994</v>
      </c>
    </row>
    <row r="184" spans="1:13" ht="38.25" x14ac:dyDescent="0.2">
      <c r="A184" s="29" t="s">
        <v>153</v>
      </c>
      <c r="B184" s="184" t="s">
        <v>19</v>
      </c>
      <c r="C184" s="19"/>
      <c r="D184" s="19"/>
      <c r="E184" s="129">
        <f>SUM(E185:E185)</f>
        <v>150</v>
      </c>
      <c r="F184" s="129">
        <f>SUM(F185:F185)</f>
        <v>193.1</v>
      </c>
      <c r="G184" s="129">
        <f>SUM(G185:G185)</f>
        <v>193.1</v>
      </c>
      <c r="H184" s="129">
        <f>SUM(H185:H185)</f>
        <v>0</v>
      </c>
      <c r="I184" s="61" t="s">
        <v>430</v>
      </c>
      <c r="J184" s="27" t="s">
        <v>88</v>
      </c>
      <c r="K184" s="27" t="s">
        <v>374</v>
      </c>
      <c r="L184" s="27" t="s">
        <v>836</v>
      </c>
      <c r="M184" s="62" t="s">
        <v>973</v>
      </c>
    </row>
    <row r="185" spans="1:13" ht="13.5" thickBot="1" x14ac:dyDescent="0.25">
      <c r="A185" s="21"/>
      <c r="B185" s="180"/>
      <c r="C185" s="20" t="s">
        <v>4</v>
      </c>
      <c r="D185" s="20" t="s">
        <v>290</v>
      </c>
      <c r="E185" s="131">
        <v>150</v>
      </c>
      <c r="F185" s="131">
        <v>193.1</v>
      </c>
      <c r="G185" s="131">
        <v>193.1</v>
      </c>
      <c r="H185" s="131">
        <v>0</v>
      </c>
      <c r="I185" s="39"/>
      <c r="J185" s="20"/>
      <c r="K185" s="20"/>
      <c r="L185" s="20"/>
      <c r="M185" s="41"/>
    </row>
    <row r="186" spans="1:13" ht="26.25" thickBot="1" x14ac:dyDescent="0.25">
      <c r="A186" s="18" t="s">
        <v>154</v>
      </c>
      <c r="B186" s="182" t="s">
        <v>29</v>
      </c>
      <c r="C186" s="19"/>
      <c r="D186" s="19"/>
      <c r="E186" s="129">
        <f>SUM(E187:E187)</f>
        <v>3.9</v>
      </c>
      <c r="F186" s="129">
        <f>SUM(F187:F187)</f>
        <v>3.9</v>
      </c>
      <c r="G186" s="129">
        <f>SUM(G187:G187)</f>
        <v>3.9</v>
      </c>
      <c r="H186" s="129">
        <f>SUM(H187:H187)</f>
        <v>0</v>
      </c>
      <c r="I186" s="47"/>
      <c r="J186" s="19"/>
      <c r="K186" s="19"/>
      <c r="L186" s="19"/>
      <c r="M186" s="49"/>
    </row>
    <row r="187" spans="1:13" ht="25.5" x14ac:dyDescent="0.2">
      <c r="A187" s="18" t="s">
        <v>432</v>
      </c>
      <c r="B187" s="182" t="s">
        <v>29</v>
      </c>
      <c r="C187" s="19" t="s">
        <v>4</v>
      </c>
      <c r="D187" s="19" t="s">
        <v>290</v>
      </c>
      <c r="E187" s="129">
        <f>SUM(E188:E189)+3.9</f>
        <v>3.9</v>
      </c>
      <c r="F187" s="129">
        <f>SUM(F188:F189)+3.9</f>
        <v>3.9</v>
      </c>
      <c r="G187" s="129">
        <f>SUM(G188:G189)+3.9</f>
        <v>3.9</v>
      </c>
      <c r="H187" s="129">
        <f>SUM(H188:H189)</f>
        <v>0</v>
      </c>
      <c r="I187" s="47" t="s">
        <v>658</v>
      </c>
      <c r="J187" s="19" t="s">
        <v>88</v>
      </c>
      <c r="K187" s="19" t="s">
        <v>472</v>
      </c>
      <c r="L187" s="19" t="s">
        <v>472</v>
      </c>
      <c r="M187" s="49"/>
    </row>
    <row r="188" spans="1:13" ht="25.5" x14ac:dyDescent="0.2">
      <c r="A188" s="21"/>
      <c r="B188" s="180"/>
      <c r="C188" s="20"/>
      <c r="D188" s="20"/>
      <c r="E188" s="126">
        <v>0</v>
      </c>
      <c r="F188" s="126">
        <v>0</v>
      </c>
      <c r="G188" s="126">
        <v>0</v>
      </c>
      <c r="H188" s="126">
        <v>0</v>
      </c>
      <c r="I188" s="39" t="s">
        <v>837</v>
      </c>
      <c r="J188" s="20" t="s">
        <v>88</v>
      </c>
      <c r="K188" s="20" t="s">
        <v>329</v>
      </c>
      <c r="L188" s="20" t="s">
        <v>329</v>
      </c>
      <c r="M188" s="41"/>
    </row>
    <row r="189" spans="1:13" ht="13.5" thickBot="1" x14ac:dyDescent="0.25">
      <c r="A189" s="21"/>
      <c r="B189" s="180"/>
      <c r="C189" s="20"/>
      <c r="D189" s="20"/>
      <c r="E189" s="126">
        <v>0</v>
      </c>
      <c r="F189" s="126">
        <v>0</v>
      </c>
      <c r="G189" s="126">
        <v>0</v>
      </c>
      <c r="H189" s="126">
        <v>0</v>
      </c>
      <c r="I189" s="39" t="s">
        <v>103</v>
      </c>
      <c r="J189" s="20" t="s">
        <v>88</v>
      </c>
      <c r="K189" s="20" t="s">
        <v>659</v>
      </c>
      <c r="L189" s="20" t="s">
        <v>659</v>
      </c>
      <c r="M189" s="41"/>
    </row>
    <row r="190" spans="1:13" ht="13.5" thickBot="1" x14ac:dyDescent="0.25">
      <c r="A190" s="18" t="s">
        <v>157</v>
      </c>
      <c r="B190" s="182" t="s">
        <v>158</v>
      </c>
      <c r="C190" s="19"/>
      <c r="D190" s="19"/>
      <c r="E190" s="129">
        <f>SUM(E191:E191)</f>
        <v>53.5</v>
      </c>
      <c r="F190" s="129">
        <f>SUM(F191:F191)</f>
        <v>53.5</v>
      </c>
      <c r="G190" s="129">
        <f>SUM(G191:G191)</f>
        <v>53.5</v>
      </c>
      <c r="H190" s="129">
        <f>SUM(H191:H191)</f>
        <v>0</v>
      </c>
      <c r="I190" s="47"/>
      <c r="J190" s="19"/>
      <c r="K190" s="19"/>
      <c r="L190" s="19"/>
      <c r="M190" s="49"/>
    </row>
    <row r="191" spans="1:13" ht="18" customHeight="1" thickBot="1" x14ac:dyDescent="0.25">
      <c r="A191" s="18" t="s">
        <v>159</v>
      </c>
      <c r="B191" s="182" t="s">
        <v>158</v>
      </c>
      <c r="C191" s="19" t="s">
        <v>4</v>
      </c>
      <c r="D191" s="19" t="s">
        <v>290</v>
      </c>
      <c r="E191" s="130">
        <v>53.5</v>
      </c>
      <c r="F191" s="130">
        <v>53.5</v>
      </c>
      <c r="G191" s="130">
        <v>53.5</v>
      </c>
      <c r="H191" s="130">
        <v>0</v>
      </c>
      <c r="I191" s="47" t="s">
        <v>660</v>
      </c>
      <c r="J191" s="19" t="s">
        <v>88</v>
      </c>
      <c r="K191" s="19" t="s">
        <v>356</v>
      </c>
      <c r="L191" s="19" t="s">
        <v>356</v>
      </c>
      <c r="M191" s="49" t="s">
        <v>838</v>
      </c>
    </row>
    <row r="192" spans="1:13" ht="39" thickBot="1" x14ac:dyDescent="0.25">
      <c r="A192" s="18" t="s">
        <v>162</v>
      </c>
      <c r="B192" s="182" t="s">
        <v>839</v>
      </c>
      <c r="C192" s="19"/>
      <c r="D192" s="19"/>
      <c r="E192" s="129">
        <f>SUM(E193:E193)</f>
        <v>2.7</v>
      </c>
      <c r="F192" s="129">
        <f>SUM(F193:F193)</f>
        <v>2.7</v>
      </c>
      <c r="G192" s="129">
        <f>SUM(G193:G193)</f>
        <v>1.5</v>
      </c>
      <c r="H192" s="129">
        <f>SUM(H193:H193)</f>
        <v>1.2</v>
      </c>
      <c r="I192" s="47"/>
      <c r="J192" s="19"/>
      <c r="K192" s="19"/>
      <c r="L192" s="19"/>
      <c r="M192" s="49"/>
    </row>
    <row r="193" spans="1:14" ht="39" thickBot="1" x14ac:dyDescent="0.25">
      <c r="A193" s="18" t="s">
        <v>164</v>
      </c>
      <c r="B193" s="182" t="s">
        <v>839</v>
      </c>
      <c r="C193" s="19" t="s">
        <v>4</v>
      </c>
      <c r="D193" s="19" t="s">
        <v>290</v>
      </c>
      <c r="E193" s="130">
        <v>2.7</v>
      </c>
      <c r="F193" s="130">
        <v>2.7</v>
      </c>
      <c r="G193" s="130">
        <v>1.5</v>
      </c>
      <c r="H193" s="130">
        <v>1.2</v>
      </c>
      <c r="I193" s="47" t="s">
        <v>661</v>
      </c>
      <c r="J193" s="19" t="s">
        <v>88</v>
      </c>
      <c r="K193" s="19" t="s">
        <v>312</v>
      </c>
      <c r="L193" s="19" t="s">
        <v>312</v>
      </c>
      <c r="M193" s="49"/>
    </row>
    <row r="194" spans="1:14" ht="26.25" thickBot="1" x14ac:dyDescent="0.25">
      <c r="A194" s="18" t="s">
        <v>166</v>
      </c>
      <c r="B194" s="182" t="s">
        <v>167</v>
      </c>
      <c r="C194" s="19"/>
      <c r="D194" s="19"/>
      <c r="E194" s="129">
        <f>SUM(E195:E195)</f>
        <v>5</v>
      </c>
      <c r="F194" s="129">
        <f>SUM(F195:F195)</f>
        <v>5</v>
      </c>
      <c r="G194" s="129">
        <f>SUM(G195:G195)</f>
        <v>5</v>
      </c>
      <c r="H194" s="129">
        <f>SUM(H195:H195)</f>
        <v>0</v>
      </c>
      <c r="I194" s="47"/>
      <c r="J194" s="19"/>
      <c r="K194" s="19"/>
      <c r="L194" s="19"/>
      <c r="M194" s="49"/>
    </row>
    <row r="195" spans="1:14" ht="30" customHeight="1" thickBot="1" x14ac:dyDescent="0.25">
      <c r="A195" s="18" t="s">
        <v>440</v>
      </c>
      <c r="B195" s="182" t="s">
        <v>167</v>
      </c>
      <c r="C195" s="19" t="s">
        <v>4</v>
      </c>
      <c r="D195" s="19" t="s">
        <v>290</v>
      </c>
      <c r="E195" s="130">
        <v>5</v>
      </c>
      <c r="F195" s="130">
        <v>5</v>
      </c>
      <c r="G195" s="130">
        <v>5</v>
      </c>
      <c r="H195" s="130">
        <v>0</v>
      </c>
      <c r="I195" s="47" t="s">
        <v>11</v>
      </c>
      <c r="J195" s="19" t="s">
        <v>88</v>
      </c>
      <c r="K195" s="19" t="s">
        <v>662</v>
      </c>
      <c r="L195" s="19" t="s">
        <v>662</v>
      </c>
      <c r="M195" s="49" t="s">
        <v>840</v>
      </c>
    </row>
    <row r="196" spans="1:14" ht="63.75" x14ac:dyDescent="0.2">
      <c r="A196" s="35" t="s">
        <v>168</v>
      </c>
      <c r="B196" s="179" t="s">
        <v>169</v>
      </c>
      <c r="C196" s="102"/>
      <c r="D196" s="102"/>
      <c r="E196" s="125">
        <f>E197+E198+E199+E200+E268+E287</f>
        <v>20982</v>
      </c>
      <c r="F196" s="125">
        <f>F197+F198+F199+F200+F268+F287</f>
        <v>20652.099999999999</v>
      </c>
      <c r="G196" s="125">
        <f>G197+G198+G199+G200+G268+G287</f>
        <v>18656.899999999998</v>
      </c>
      <c r="H196" s="125">
        <f>H197+H198+H199+H200+H268+H287+0.1</f>
        <v>1995.2999999999997</v>
      </c>
      <c r="I196" s="96" t="s">
        <v>449</v>
      </c>
      <c r="J196" s="97" t="s">
        <v>81</v>
      </c>
      <c r="K196" s="97" t="s">
        <v>472</v>
      </c>
      <c r="L196" s="97" t="s">
        <v>353</v>
      </c>
      <c r="M196" s="195" t="s">
        <v>995</v>
      </c>
      <c r="N196" s="194"/>
    </row>
    <row r="197" spans="1:14" ht="121.9" customHeight="1" x14ac:dyDescent="0.2">
      <c r="A197" s="21"/>
      <c r="B197" s="180"/>
      <c r="C197" s="20"/>
      <c r="D197" s="20"/>
      <c r="E197" s="126">
        <v>0</v>
      </c>
      <c r="F197" s="126">
        <v>0</v>
      </c>
      <c r="G197" s="126">
        <v>0</v>
      </c>
      <c r="H197" s="126">
        <v>0</v>
      </c>
      <c r="I197" s="39" t="s">
        <v>446</v>
      </c>
      <c r="J197" s="20" t="s">
        <v>81</v>
      </c>
      <c r="K197" s="20" t="s">
        <v>363</v>
      </c>
      <c r="L197" s="127">
        <v>3</v>
      </c>
      <c r="M197" s="111" t="s">
        <v>996</v>
      </c>
    </row>
    <row r="198" spans="1:14" ht="51" x14ac:dyDescent="0.2">
      <c r="A198" s="21"/>
      <c r="B198" s="180"/>
      <c r="C198" s="20"/>
      <c r="D198" s="20"/>
      <c r="E198" s="126">
        <v>0</v>
      </c>
      <c r="F198" s="126">
        <v>0</v>
      </c>
      <c r="G198" s="126">
        <v>0</v>
      </c>
      <c r="H198" s="126">
        <v>0</v>
      </c>
      <c r="I198" s="39" t="s">
        <v>448</v>
      </c>
      <c r="J198" s="20" t="s">
        <v>81</v>
      </c>
      <c r="K198" s="20" t="s">
        <v>404</v>
      </c>
      <c r="L198" s="20" t="s">
        <v>404</v>
      </c>
      <c r="M198" s="111" t="s">
        <v>997</v>
      </c>
    </row>
    <row r="199" spans="1:14" ht="28.5" customHeight="1" thickBot="1" x14ac:dyDescent="0.25">
      <c r="A199" s="21"/>
      <c r="B199" s="180"/>
      <c r="C199" s="20"/>
      <c r="D199" s="20"/>
      <c r="E199" s="126">
        <v>0</v>
      </c>
      <c r="F199" s="126">
        <v>0</v>
      </c>
      <c r="G199" s="126">
        <v>0</v>
      </c>
      <c r="H199" s="126">
        <v>0</v>
      </c>
      <c r="I199" s="39" t="s">
        <v>443</v>
      </c>
      <c r="J199" s="20" t="s">
        <v>81</v>
      </c>
      <c r="K199" s="136">
        <v>4</v>
      </c>
      <c r="L199" s="136">
        <v>4</v>
      </c>
      <c r="M199" s="111" t="s">
        <v>841</v>
      </c>
    </row>
    <row r="200" spans="1:14" ht="13.5" thickBot="1" x14ac:dyDescent="0.25">
      <c r="A200" s="16" t="s">
        <v>170</v>
      </c>
      <c r="B200" s="181" t="s">
        <v>171</v>
      </c>
      <c r="C200" s="17"/>
      <c r="D200" s="17"/>
      <c r="E200" s="128">
        <f>E201+E234+E248+E253+E264</f>
        <v>13885.8</v>
      </c>
      <c r="F200" s="128">
        <f>F201+F234+F248+F253+F264</f>
        <v>13539.5</v>
      </c>
      <c r="G200" s="128">
        <f>G201+G234+G248+G253+G264</f>
        <v>12083.599999999999</v>
      </c>
      <c r="H200" s="128">
        <f>H201+H234+H248+H253+H264+0.1</f>
        <v>1455.9999999999998</v>
      </c>
      <c r="I200" s="43"/>
      <c r="J200" s="17"/>
      <c r="K200" s="17"/>
      <c r="L200" s="17"/>
      <c r="M200" s="45"/>
    </row>
    <row r="201" spans="1:14" ht="26.25" thickBot="1" x14ac:dyDescent="0.25">
      <c r="A201" s="18" t="s">
        <v>172</v>
      </c>
      <c r="B201" s="182" t="s">
        <v>173</v>
      </c>
      <c r="C201" s="19"/>
      <c r="D201" s="19"/>
      <c r="E201" s="129">
        <f>E202+E203+E209+E213+E216+E217+E220+E223+E224+E226+E229+E231+E232+E233</f>
        <v>9930.2999999999993</v>
      </c>
      <c r="F201" s="129">
        <f>F202+F203+F209+F213+F216+F217+F220+F223+F224+F226+F229+F231+F232+F233</f>
        <v>8945.2000000000007</v>
      </c>
      <c r="G201" s="129">
        <f>G202+G203+G209+G213+G216+G217+G220+G223+G224+G226+G229+G231+G232+G233-0.1</f>
        <v>8190.0999999999985</v>
      </c>
      <c r="H201" s="129">
        <f>H202+H203+H209+H213+H216+H217+H220+H223+H224+H226+H229+H231+H232+H233+0.1</f>
        <v>755.09999999999991</v>
      </c>
      <c r="I201" s="47"/>
      <c r="J201" s="19"/>
      <c r="K201" s="19"/>
      <c r="L201" s="19"/>
      <c r="M201" s="49"/>
    </row>
    <row r="202" spans="1:14" ht="51.75" hidden="1" thickBot="1" x14ac:dyDescent="0.25">
      <c r="A202" s="18" t="s">
        <v>174</v>
      </c>
      <c r="B202" s="182" t="s">
        <v>175</v>
      </c>
      <c r="C202" s="19"/>
      <c r="D202" s="19"/>
      <c r="E202" s="130">
        <v>0</v>
      </c>
      <c r="F202" s="130">
        <v>0</v>
      </c>
      <c r="G202" s="130">
        <v>0</v>
      </c>
      <c r="H202" s="130">
        <v>0</v>
      </c>
      <c r="I202" s="47"/>
      <c r="J202" s="19"/>
      <c r="K202" s="19"/>
      <c r="L202" s="19"/>
      <c r="M202" s="49"/>
    </row>
    <row r="203" spans="1:14" ht="63.75" x14ac:dyDescent="0.2">
      <c r="A203" s="18" t="s">
        <v>176</v>
      </c>
      <c r="B203" s="182" t="s">
        <v>177</v>
      </c>
      <c r="C203" s="19"/>
      <c r="D203" s="19"/>
      <c r="E203" s="129">
        <f>SUM(E204:E208)</f>
        <v>250.2</v>
      </c>
      <c r="F203" s="129">
        <f>SUM(F204:F208)</f>
        <v>249</v>
      </c>
      <c r="G203" s="129">
        <f>SUM(G204:G208)-0.1</f>
        <v>56.999999999999993</v>
      </c>
      <c r="H203" s="129">
        <f>SUM(H204:H208)+0.1</f>
        <v>191.99999999999997</v>
      </c>
      <c r="I203" s="47" t="s">
        <v>197</v>
      </c>
      <c r="J203" s="19" t="s">
        <v>80</v>
      </c>
      <c r="K203" s="19" t="s">
        <v>284</v>
      </c>
      <c r="L203" s="19" t="s">
        <v>284</v>
      </c>
      <c r="M203" s="105" t="s">
        <v>842</v>
      </c>
    </row>
    <row r="204" spans="1:14" ht="90" customHeight="1" x14ac:dyDescent="0.2">
      <c r="A204" s="21"/>
      <c r="B204" s="180"/>
      <c r="C204" s="20" t="s">
        <v>663</v>
      </c>
      <c r="D204" s="20" t="s">
        <v>455</v>
      </c>
      <c r="E204" s="131">
        <v>1.1000000000000001</v>
      </c>
      <c r="F204" s="131">
        <v>1.1000000000000001</v>
      </c>
      <c r="G204" s="131">
        <v>0</v>
      </c>
      <c r="H204" s="131">
        <v>1.1000000000000001</v>
      </c>
      <c r="I204" s="53" t="s">
        <v>179</v>
      </c>
      <c r="J204" s="28" t="s">
        <v>88</v>
      </c>
      <c r="K204" s="28" t="s">
        <v>363</v>
      </c>
      <c r="L204" s="166">
        <v>4</v>
      </c>
      <c r="M204" s="163" t="s">
        <v>998</v>
      </c>
    </row>
    <row r="205" spans="1:14" x14ac:dyDescent="0.2">
      <c r="A205" s="21"/>
      <c r="B205" s="180"/>
      <c r="C205" s="20" t="s">
        <v>59</v>
      </c>
      <c r="D205" s="20" t="s">
        <v>359</v>
      </c>
      <c r="E205" s="131">
        <v>12</v>
      </c>
      <c r="F205" s="131">
        <v>12</v>
      </c>
      <c r="G205" s="131"/>
      <c r="H205" s="131">
        <v>12</v>
      </c>
      <c r="I205" s="39"/>
      <c r="J205" s="20"/>
      <c r="K205" s="20"/>
      <c r="L205" s="20"/>
      <c r="M205" s="41"/>
    </row>
    <row r="206" spans="1:14" x14ac:dyDescent="0.2">
      <c r="A206" s="21"/>
      <c r="B206" s="180"/>
      <c r="C206" s="20" t="s">
        <v>453</v>
      </c>
      <c r="D206" s="20" t="s">
        <v>454</v>
      </c>
      <c r="E206" s="131">
        <v>16</v>
      </c>
      <c r="F206" s="131">
        <v>16</v>
      </c>
      <c r="G206" s="131">
        <v>4.3</v>
      </c>
      <c r="H206" s="131">
        <v>11.7</v>
      </c>
      <c r="I206" s="39"/>
      <c r="J206" s="20"/>
      <c r="K206" s="20"/>
      <c r="L206" s="20"/>
      <c r="M206" s="41"/>
    </row>
    <row r="207" spans="1:14" x14ac:dyDescent="0.2">
      <c r="A207" s="21"/>
      <c r="B207" s="180"/>
      <c r="C207" s="20" t="s">
        <v>36</v>
      </c>
      <c r="D207" s="20" t="s">
        <v>360</v>
      </c>
      <c r="E207" s="131">
        <v>177.6</v>
      </c>
      <c r="F207" s="131">
        <v>177.6</v>
      </c>
      <c r="G207" s="131">
        <v>48.5</v>
      </c>
      <c r="H207" s="131">
        <v>129.1</v>
      </c>
      <c r="I207" s="39"/>
      <c r="J207" s="20"/>
      <c r="K207" s="20"/>
      <c r="L207" s="20"/>
      <c r="M207" s="41"/>
    </row>
    <row r="208" spans="1:14" ht="13.5" thickBot="1" x14ac:dyDescent="0.25">
      <c r="A208" s="21"/>
      <c r="B208" s="180"/>
      <c r="C208" s="20" t="s">
        <v>47</v>
      </c>
      <c r="D208" s="20" t="s">
        <v>415</v>
      </c>
      <c r="E208" s="131">
        <v>43.5</v>
      </c>
      <c r="F208" s="131">
        <v>42.3</v>
      </c>
      <c r="G208" s="131">
        <v>4.3</v>
      </c>
      <c r="H208" s="131">
        <v>38</v>
      </c>
      <c r="I208" s="39"/>
      <c r="J208" s="20"/>
      <c r="K208" s="20"/>
      <c r="L208" s="20"/>
      <c r="M208" s="41"/>
    </row>
    <row r="209" spans="1:13" ht="38.25" x14ac:dyDescent="0.2">
      <c r="A209" s="18" t="s">
        <v>180</v>
      </c>
      <c r="B209" s="182" t="s">
        <v>950</v>
      </c>
      <c r="C209" s="19"/>
      <c r="D209" s="19"/>
      <c r="E209" s="129">
        <f>SUM(E210:E212)</f>
        <v>505.5</v>
      </c>
      <c r="F209" s="129">
        <f>SUM(F210:F212)</f>
        <v>774.4</v>
      </c>
      <c r="G209" s="129">
        <f>SUM(G210:G212)</f>
        <v>774.3</v>
      </c>
      <c r="H209" s="129">
        <f>SUM(H210:H212)</f>
        <v>0.1</v>
      </c>
      <c r="I209" s="47" t="s">
        <v>197</v>
      </c>
      <c r="J209" s="19" t="s">
        <v>80</v>
      </c>
      <c r="K209" s="19" t="s">
        <v>284</v>
      </c>
      <c r="L209" s="19" t="s">
        <v>284</v>
      </c>
      <c r="M209" s="49" t="s">
        <v>843</v>
      </c>
    </row>
    <row r="210" spans="1:13" x14ac:dyDescent="0.2">
      <c r="A210" s="21"/>
      <c r="B210" s="180"/>
      <c r="C210" s="20" t="s">
        <v>47</v>
      </c>
      <c r="D210" s="20" t="s">
        <v>415</v>
      </c>
      <c r="E210" s="131">
        <v>0</v>
      </c>
      <c r="F210" s="131">
        <v>13.9</v>
      </c>
      <c r="G210" s="131">
        <v>13.8</v>
      </c>
      <c r="H210" s="131">
        <v>0.1</v>
      </c>
      <c r="I210" s="39"/>
      <c r="J210" s="20"/>
      <c r="K210" s="20"/>
      <c r="L210" s="20"/>
      <c r="M210" s="41"/>
    </row>
    <row r="211" spans="1:13" x14ac:dyDescent="0.2">
      <c r="A211" s="21"/>
      <c r="B211" s="180"/>
      <c r="C211" s="20" t="s">
        <v>5</v>
      </c>
      <c r="D211" s="20" t="s">
        <v>458</v>
      </c>
      <c r="E211" s="131">
        <v>0</v>
      </c>
      <c r="F211" s="131">
        <v>240</v>
      </c>
      <c r="G211" s="131">
        <v>240</v>
      </c>
      <c r="H211" s="131">
        <v>0</v>
      </c>
      <c r="I211" s="39"/>
      <c r="J211" s="20"/>
      <c r="K211" s="20"/>
      <c r="L211" s="20"/>
      <c r="M211" s="41"/>
    </row>
    <row r="212" spans="1:13" ht="13.5" thickBot="1" x14ac:dyDescent="0.25">
      <c r="A212" s="21"/>
      <c r="B212" s="180"/>
      <c r="C212" s="20" t="s">
        <v>4</v>
      </c>
      <c r="D212" s="20" t="s">
        <v>290</v>
      </c>
      <c r="E212" s="131">
        <v>505.5</v>
      </c>
      <c r="F212" s="131">
        <v>520.5</v>
      </c>
      <c r="G212" s="131">
        <v>520.5</v>
      </c>
      <c r="H212" s="131">
        <v>0</v>
      </c>
      <c r="I212" s="39"/>
      <c r="J212" s="20"/>
      <c r="K212" s="20"/>
      <c r="L212" s="20"/>
      <c r="M212" s="41"/>
    </row>
    <row r="213" spans="1:13" ht="132.6" customHeight="1" x14ac:dyDescent="0.2">
      <c r="A213" s="29" t="s">
        <v>182</v>
      </c>
      <c r="B213" s="184" t="s">
        <v>32</v>
      </c>
      <c r="C213" s="19"/>
      <c r="D213" s="19"/>
      <c r="E213" s="129">
        <f>SUM(E214:E215)</f>
        <v>6964.9</v>
      </c>
      <c r="F213" s="129">
        <f>SUM(F214:F215)</f>
        <v>5607.4</v>
      </c>
      <c r="G213" s="129">
        <f>SUM(G214:G215)</f>
        <v>5279.4</v>
      </c>
      <c r="H213" s="129">
        <f>SUM(H214:H215)</f>
        <v>328</v>
      </c>
      <c r="I213" s="61" t="s">
        <v>197</v>
      </c>
      <c r="J213" s="27" t="s">
        <v>80</v>
      </c>
      <c r="K213" s="27" t="s">
        <v>844</v>
      </c>
      <c r="L213" s="27" t="s">
        <v>845</v>
      </c>
      <c r="M213" s="164" t="s">
        <v>970</v>
      </c>
    </row>
    <row r="214" spans="1:13" x14ac:dyDescent="0.2">
      <c r="A214" s="21"/>
      <c r="B214" s="180"/>
      <c r="C214" s="20" t="s">
        <v>664</v>
      </c>
      <c r="D214" s="20" t="s">
        <v>665</v>
      </c>
      <c r="E214" s="131">
        <v>3395.5</v>
      </c>
      <c r="F214" s="131">
        <v>3395.5</v>
      </c>
      <c r="G214" s="131">
        <v>3395.5</v>
      </c>
      <c r="H214" s="131">
        <v>0</v>
      </c>
      <c r="I214" s="39"/>
      <c r="J214" s="20"/>
      <c r="K214" s="20"/>
      <c r="L214" s="20"/>
      <c r="M214" s="41"/>
    </row>
    <row r="215" spans="1:13" ht="13.5" thickBot="1" x14ac:dyDescent="0.25">
      <c r="A215" s="21"/>
      <c r="B215" s="180"/>
      <c r="C215" s="20" t="s">
        <v>47</v>
      </c>
      <c r="D215" s="20" t="s">
        <v>415</v>
      </c>
      <c r="E215" s="131">
        <v>3569.4</v>
      </c>
      <c r="F215" s="131">
        <v>2211.9</v>
      </c>
      <c r="G215" s="131">
        <v>1883.9</v>
      </c>
      <c r="H215" s="131">
        <v>328</v>
      </c>
      <c r="I215" s="39"/>
      <c r="J215" s="20"/>
      <c r="K215" s="20"/>
      <c r="L215" s="20"/>
      <c r="M215" s="41"/>
    </row>
    <row r="216" spans="1:13" ht="13.5" hidden="1" thickBot="1" x14ac:dyDescent="0.25">
      <c r="A216" s="18" t="s">
        <v>666</v>
      </c>
      <c r="B216" s="182" t="s">
        <v>667</v>
      </c>
      <c r="C216" s="19"/>
      <c r="D216" s="19"/>
      <c r="E216" s="130">
        <v>0</v>
      </c>
      <c r="F216" s="130">
        <v>0</v>
      </c>
      <c r="G216" s="130">
        <v>0</v>
      </c>
      <c r="H216" s="130">
        <v>0</v>
      </c>
      <c r="I216" s="47"/>
      <c r="J216" s="19"/>
      <c r="K216" s="19"/>
      <c r="L216" s="19"/>
      <c r="M216" s="49"/>
    </row>
    <row r="217" spans="1:13" ht="78" customHeight="1" x14ac:dyDescent="0.2">
      <c r="A217" s="29" t="s">
        <v>668</v>
      </c>
      <c r="B217" s="184" t="s">
        <v>669</v>
      </c>
      <c r="C217" s="19"/>
      <c r="D217" s="19"/>
      <c r="E217" s="129">
        <f>SUM(E218:E219)</f>
        <v>133.69999999999999</v>
      </c>
      <c r="F217" s="129">
        <f>SUM(F218:F219)</f>
        <v>129.80000000000001</v>
      </c>
      <c r="G217" s="129">
        <f>SUM(G218:G219)</f>
        <v>118.4</v>
      </c>
      <c r="H217" s="129">
        <f>SUM(H218:H219)</f>
        <v>11.4</v>
      </c>
      <c r="I217" s="61" t="s">
        <v>846</v>
      </c>
      <c r="J217" s="27" t="s">
        <v>81</v>
      </c>
      <c r="K217" s="27" t="s">
        <v>847</v>
      </c>
      <c r="L217" s="27" t="s">
        <v>633</v>
      </c>
      <c r="M217" s="62" t="s">
        <v>848</v>
      </c>
    </row>
    <row r="218" spans="1:13" x14ac:dyDescent="0.2">
      <c r="A218" s="21"/>
      <c r="B218" s="180"/>
      <c r="C218" s="20" t="s">
        <v>4</v>
      </c>
      <c r="D218" s="20" t="s">
        <v>290</v>
      </c>
      <c r="E218" s="131">
        <v>51.4</v>
      </c>
      <c r="F218" s="131">
        <v>51.4</v>
      </c>
      <c r="G218" s="131">
        <v>51.4</v>
      </c>
      <c r="H218" s="131">
        <v>0</v>
      </c>
      <c r="I218" s="39"/>
      <c r="J218" s="20"/>
      <c r="K218" s="20"/>
      <c r="L218" s="20"/>
      <c r="M218" s="41"/>
    </row>
    <row r="219" spans="1:13" ht="13.5" thickBot="1" x14ac:dyDescent="0.25">
      <c r="A219" s="21"/>
      <c r="B219" s="180"/>
      <c r="C219" s="20" t="s">
        <v>47</v>
      </c>
      <c r="D219" s="20" t="s">
        <v>415</v>
      </c>
      <c r="E219" s="131">
        <v>82.3</v>
      </c>
      <c r="F219" s="131">
        <v>78.400000000000006</v>
      </c>
      <c r="G219" s="131">
        <v>67</v>
      </c>
      <c r="H219" s="131">
        <v>11.4</v>
      </c>
      <c r="I219" s="39"/>
      <c r="J219" s="20"/>
      <c r="K219" s="20"/>
      <c r="L219" s="20"/>
      <c r="M219" s="41"/>
    </row>
    <row r="220" spans="1:13" ht="156" customHeight="1" x14ac:dyDescent="0.2">
      <c r="A220" s="18" t="s">
        <v>184</v>
      </c>
      <c r="B220" s="182" t="s">
        <v>185</v>
      </c>
      <c r="C220" s="19"/>
      <c r="D220" s="19"/>
      <c r="E220" s="129">
        <f>SUM(E221:E222)</f>
        <v>1277.5</v>
      </c>
      <c r="F220" s="129">
        <f>SUM(F221:F222)</f>
        <v>1192.5</v>
      </c>
      <c r="G220" s="129">
        <f>SUM(G221:G222)</f>
        <v>1152.7</v>
      </c>
      <c r="H220" s="129">
        <f>SUM(H221:H222)</f>
        <v>39.799999999999997</v>
      </c>
      <c r="I220" s="47" t="s">
        <v>670</v>
      </c>
      <c r="J220" s="19" t="s">
        <v>81</v>
      </c>
      <c r="K220" s="134" t="s">
        <v>322</v>
      </c>
      <c r="L220" s="134" t="s">
        <v>322</v>
      </c>
      <c r="M220" s="49" t="s">
        <v>961</v>
      </c>
    </row>
    <row r="221" spans="1:13" ht="121.9" customHeight="1" x14ac:dyDescent="0.2">
      <c r="A221" s="21"/>
      <c r="B221" s="180"/>
      <c r="C221" s="20" t="s">
        <v>47</v>
      </c>
      <c r="D221" s="20" t="s">
        <v>415</v>
      </c>
      <c r="E221" s="131">
        <v>157.4</v>
      </c>
      <c r="F221" s="131">
        <v>157.4</v>
      </c>
      <c r="G221" s="131">
        <v>157.4</v>
      </c>
      <c r="H221" s="131">
        <v>0</v>
      </c>
      <c r="I221" s="53" t="s">
        <v>186</v>
      </c>
      <c r="J221" s="28" t="s">
        <v>88</v>
      </c>
      <c r="K221" s="28" t="s">
        <v>302</v>
      </c>
      <c r="L221" s="28" t="s">
        <v>312</v>
      </c>
      <c r="M221" s="54" t="s">
        <v>849</v>
      </c>
    </row>
    <row r="222" spans="1:13" ht="13.5" thickBot="1" x14ac:dyDescent="0.25">
      <c r="A222" s="21"/>
      <c r="B222" s="180"/>
      <c r="C222" s="20" t="s">
        <v>4</v>
      </c>
      <c r="D222" s="20" t="s">
        <v>290</v>
      </c>
      <c r="E222" s="131">
        <v>1120.0999999999999</v>
      </c>
      <c r="F222" s="131">
        <v>1035.0999999999999</v>
      </c>
      <c r="G222" s="131">
        <v>995.3</v>
      </c>
      <c r="H222" s="131">
        <v>39.799999999999997</v>
      </c>
      <c r="I222" s="39"/>
      <c r="J222" s="20"/>
      <c r="K222" s="20"/>
      <c r="L222" s="20"/>
      <c r="M222" s="41"/>
    </row>
    <row r="223" spans="1:13" ht="39.75" customHeight="1" thickBot="1" x14ac:dyDescent="0.25">
      <c r="A223" s="18" t="s">
        <v>850</v>
      </c>
      <c r="B223" s="182" t="s">
        <v>851</v>
      </c>
      <c r="C223" s="19" t="s">
        <v>4</v>
      </c>
      <c r="D223" s="19" t="s">
        <v>290</v>
      </c>
      <c r="E223" s="130">
        <v>40</v>
      </c>
      <c r="F223" s="130">
        <v>25</v>
      </c>
      <c r="G223" s="130">
        <v>8.4</v>
      </c>
      <c r="H223" s="130">
        <v>16.600000000000001</v>
      </c>
      <c r="I223" s="47" t="s">
        <v>186</v>
      </c>
      <c r="J223" s="19" t="s">
        <v>88</v>
      </c>
      <c r="K223" s="19" t="s">
        <v>353</v>
      </c>
      <c r="L223" s="19" t="s">
        <v>353</v>
      </c>
      <c r="M223" s="49" t="s">
        <v>999</v>
      </c>
    </row>
    <row r="224" spans="1:13" ht="25.5" x14ac:dyDescent="0.2">
      <c r="A224" s="18" t="s">
        <v>188</v>
      </c>
      <c r="B224" s="182" t="s">
        <v>189</v>
      </c>
      <c r="C224" s="19"/>
      <c r="D224" s="19"/>
      <c r="E224" s="129">
        <f>SUM(E225:E225)</f>
        <v>0</v>
      </c>
      <c r="F224" s="129">
        <f>SUM(F225:F225)</f>
        <v>23.1</v>
      </c>
      <c r="G224" s="129">
        <f>SUM(G225:G225)</f>
        <v>22.9</v>
      </c>
      <c r="H224" s="129">
        <f>SUM(H225:H225)</f>
        <v>0.2</v>
      </c>
      <c r="I224" s="47" t="s">
        <v>852</v>
      </c>
      <c r="J224" s="19" t="s">
        <v>80</v>
      </c>
      <c r="K224" s="19" t="s">
        <v>284</v>
      </c>
      <c r="L224" s="19" t="s">
        <v>284</v>
      </c>
      <c r="M224" s="49" t="s">
        <v>853</v>
      </c>
    </row>
    <row r="225" spans="1:14" ht="13.5" thickBot="1" x14ac:dyDescent="0.25">
      <c r="A225" s="21"/>
      <c r="B225" s="180"/>
      <c r="C225" s="20" t="s">
        <v>4</v>
      </c>
      <c r="D225" s="20" t="s">
        <v>290</v>
      </c>
      <c r="E225" s="131">
        <v>0</v>
      </c>
      <c r="F225" s="131">
        <v>23.1</v>
      </c>
      <c r="G225" s="131">
        <v>22.9</v>
      </c>
      <c r="H225" s="131">
        <v>0.2</v>
      </c>
      <c r="I225" s="39"/>
      <c r="J225" s="20"/>
      <c r="K225" s="20"/>
      <c r="L225" s="20"/>
      <c r="M225" s="41"/>
    </row>
    <row r="226" spans="1:14" ht="104.25" customHeight="1" x14ac:dyDescent="0.2">
      <c r="A226" s="18" t="s">
        <v>190</v>
      </c>
      <c r="B226" s="182" t="s">
        <v>470</v>
      </c>
      <c r="C226" s="19"/>
      <c r="D226" s="19"/>
      <c r="E226" s="129">
        <f>SUM(E227:E228)</f>
        <v>500</v>
      </c>
      <c r="F226" s="129">
        <f>SUM(F227:F228)</f>
        <v>819.2</v>
      </c>
      <c r="G226" s="129">
        <f>SUM(G227:G228)</f>
        <v>669.2</v>
      </c>
      <c r="H226" s="129">
        <f>SUM(H227:H228)</f>
        <v>150</v>
      </c>
      <c r="I226" s="61" t="s">
        <v>854</v>
      </c>
      <c r="J226" s="27" t="s">
        <v>81</v>
      </c>
      <c r="K226" s="27" t="s">
        <v>312</v>
      </c>
      <c r="L226" s="27" t="s">
        <v>353</v>
      </c>
      <c r="M226" s="164" t="s">
        <v>1000</v>
      </c>
    </row>
    <row r="227" spans="1:14" ht="63.75" x14ac:dyDescent="0.2">
      <c r="A227" s="21"/>
      <c r="B227" s="180"/>
      <c r="C227" s="20" t="s">
        <v>47</v>
      </c>
      <c r="D227" s="20" t="s">
        <v>415</v>
      </c>
      <c r="E227" s="131">
        <v>0</v>
      </c>
      <c r="F227" s="131">
        <v>55.7</v>
      </c>
      <c r="G227" s="131">
        <v>55.7</v>
      </c>
      <c r="H227" s="131">
        <v>0</v>
      </c>
      <c r="I227" s="39" t="s">
        <v>855</v>
      </c>
      <c r="J227" s="20" t="s">
        <v>81</v>
      </c>
      <c r="K227" s="20" t="s">
        <v>302</v>
      </c>
      <c r="L227" s="20" t="s">
        <v>302</v>
      </c>
      <c r="M227" s="41" t="s">
        <v>962</v>
      </c>
    </row>
    <row r="228" spans="1:14" ht="13.5" thickBot="1" x14ac:dyDescent="0.25">
      <c r="A228" s="21"/>
      <c r="B228" s="180"/>
      <c r="C228" s="20" t="s">
        <v>4</v>
      </c>
      <c r="D228" s="20" t="s">
        <v>290</v>
      </c>
      <c r="E228" s="131">
        <v>500</v>
      </c>
      <c r="F228" s="131">
        <v>763.5</v>
      </c>
      <c r="G228" s="131">
        <v>613.5</v>
      </c>
      <c r="H228" s="131">
        <v>150</v>
      </c>
      <c r="I228" s="39"/>
      <c r="J228" s="20"/>
      <c r="K228" s="20"/>
      <c r="L228" s="20"/>
      <c r="M228" s="41"/>
    </row>
    <row r="229" spans="1:14" ht="106.9" customHeight="1" x14ac:dyDescent="0.2">
      <c r="A229" s="18" t="s">
        <v>856</v>
      </c>
      <c r="B229" s="182" t="s">
        <v>857</v>
      </c>
      <c r="C229" s="19" t="s">
        <v>4</v>
      </c>
      <c r="D229" s="19" t="s">
        <v>290</v>
      </c>
      <c r="E229" s="129">
        <f>SUM(E230:E230)+112.9</f>
        <v>112.9</v>
      </c>
      <c r="F229" s="129">
        <f>SUM(F230:F230)+50.2</f>
        <v>50.2</v>
      </c>
      <c r="G229" s="129">
        <f>SUM(G230:G230)+41.8</f>
        <v>41.8</v>
      </c>
      <c r="H229" s="129">
        <f>SUM(H230:H230)+8.4</f>
        <v>8.4</v>
      </c>
      <c r="I229" s="61" t="s">
        <v>26</v>
      </c>
      <c r="J229" s="27" t="s">
        <v>88</v>
      </c>
      <c r="K229" s="27" t="s">
        <v>312</v>
      </c>
      <c r="L229" s="167">
        <v>0</v>
      </c>
      <c r="M229" s="62" t="s">
        <v>974</v>
      </c>
      <c r="N229" s="175"/>
    </row>
    <row r="230" spans="1:14" ht="27.75" customHeight="1" thickBot="1" x14ac:dyDescent="0.25">
      <c r="A230" s="108"/>
      <c r="B230" s="186"/>
      <c r="C230" s="109"/>
      <c r="D230" s="109"/>
      <c r="E230" s="137">
        <v>0</v>
      </c>
      <c r="F230" s="137">
        <v>0</v>
      </c>
      <c r="G230" s="137">
        <v>0</v>
      </c>
      <c r="H230" s="137">
        <v>0</v>
      </c>
      <c r="I230" s="121" t="s">
        <v>197</v>
      </c>
      <c r="J230" s="109" t="s">
        <v>80</v>
      </c>
      <c r="K230" s="109" t="s">
        <v>388</v>
      </c>
      <c r="L230" s="109" t="s">
        <v>388</v>
      </c>
      <c r="M230" s="119" t="s">
        <v>858</v>
      </c>
    </row>
    <row r="231" spans="1:14" ht="53.25" customHeight="1" thickBot="1" x14ac:dyDescent="0.25">
      <c r="A231" s="138" t="s">
        <v>859</v>
      </c>
      <c r="B231" s="187" t="s">
        <v>951</v>
      </c>
      <c r="C231" s="139" t="s">
        <v>4</v>
      </c>
      <c r="D231" s="139" t="s">
        <v>290</v>
      </c>
      <c r="E231" s="140">
        <v>20</v>
      </c>
      <c r="F231" s="140">
        <v>10</v>
      </c>
      <c r="G231" s="140">
        <v>10</v>
      </c>
      <c r="H231" s="140">
        <v>0</v>
      </c>
      <c r="I231" s="141" t="s">
        <v>197</v>
      </c>
      <c r="J231" s="139" t="s">
        <v>80</v>
      </c>
      <c r="K231" s="139" t="s">
        <v>284</v>
      </c>
      <c r="L231" s="139" t="s">
        <v>284</v>
      </c>
      <c r="M231" s="142" t="s">
        <v>860</v>
      </c>
    </row>
    <row r="232" spans="1:14" ht="92.25" customHeight="1" thickBot="1" x14ac:dyDescent="0.25">
      <c r="A232" s="171" t="s">
        <v>861</v>
      </c>
      <c r="B232" s="188" t="s">
        <v>862</v>
      </c>
      <c r="C232" s="114" t="s">
        <v>4</v>
      </c>
      <c r="D232" s="114" t="s">
        <v>290</v>
      </c>
      <c r="E232" s="144">
        <v>85.6</v>
      </c>
      <c r="F232" s="144">
        <v>57.1</v>
      </c>
      <c r="G232" s="144">
        <v>48.6</v>
      </c>
      <c r="H232" s="144">
        <v>8.5</v>
      </c>
      <c r="I232" s="168" t="s">
        <v>26</v>
      </c>
      <c r="J232" s="169" t="s">
        <v>88</v>
      </c>
      <c r="K232" s="169" t="s">
        <v>312</v>
      </c>
      <c r="L232" s="169" t="s">
        <v>353</v>
      </c>
      <c r="M232" s="170" t="s">
        <v>863</v>
      </c>
    </row>
    <row r="233" spans="1:14" ht="27" customHeight="1" thickBot="1" x14ac:dyDescent="0.25">
      <c r="A233" s="18" t="s">
        <v>864</v>
      </c>
      <c r="B233" s="182" t="s">
        <v>865</v>
      </c>
      <c r="C233" s="19" t="s">
        <v>4</v>
      </c>
      <c r="D233" s="19" t="s">
        <v>290</v>
      </c>
      <c r="E233" s="130">
        <v>40</v>
      </c>
      <c r="F233" s="130">
        <v>7.5</v>
      </c>
      <c r="G233" s="130">
        <v>7.5</v>
      </c>
      <c r="H233" s="130">
        <v>0</v>
      </c>
      <c r="I233" s="47" t="s">
        <v>197</v>
      </c>
      <c r="J233" s="19" t="s">
        <v>80</v>
      </c>
      <c r="K233" s="19" t="s">
        <v>284</v>
      </c>
      <c r="L233" s="19" t="s">
        <v>284</v>
      </c>
      <c r="M233" s="49" t="s">
        <v>866</v>
      </c>
    </row>
    <row r="234" spans="1:14" ht="26.25" thickBot="1" x14ac:dyDescent="0.25">
      <c r="A234" s="18" t="s">
        <v>191</v>
      </c>
      <c r="B234" s="182" t="s">
        <v>192</v>
      </c>
      <c r="C234" s="19"/>
      <c r="D234" s="19"/>
      <c r="E234" s="129">
        <f>E235+E236+E239+E242+E247</f>
        <v>3392.9</v>
      </c>
      <c r="F234" s="129">
        <f>F235+F236+F239+F242+F247</f>
        <v>3823.3</v>
      </c>
      <c r="G234" s="129">
        <f>G235+G236+G239+G242+G247+0.1</f>
        <v>3152.2</v>
      </c>
      <c r="H234" s="129">
        <f>H235+H236+H239+H242+H247-0.1</f>
        <v>671.1</v>
      </c>
      <c r="I234" s="47"/>
      <c r="J234" s="19"/>
      <c r="K234" s="19"/>
      <c r="L234" s="19"/>
      <c r="M234" s="49"/>
    </row>
    <row r="235" spans="1:14" ht="26.25" hidden="1" thickBot="1" x14ac:dyDescent="0.25">
      <c r="A235" s="18" t="s">
        <v>193</v>
      </c>
      <c r="B235" s="182" t="s">
        <v>194</v>
      </c>
      <c r="C235" s="19"/>
      <c r="D235" s="19"/>
      <c r="E235" s="130">
        <v>0</v>
      </c>
      <c r="F235" s="130">
        <v>0</v>
      </c>
      <c r="G235" s="130">
        <v>0</v>
      </c>
      <c r="H235" s="130">
        <v>0</v>
      </c>
      <c r="I235" s="47"/>
      <c r="J235" s="19"/>
      <c r="K235" s="19"/>
      <c r="L235" s="19"/>
      <c r="M235" s="49"/>
    </row>
    <row r="236" spans="1:14" ht="78" customHeight="1" x14ac:dyDescent="0.2">
      <c r="A236" s="29" t="s">
        <v>671</v>
      </c>
      <c r="B236" s="184" t="s">
        <v>952</v>
      </c>
      <c r="C236" s="19"/>
      <c r="D236" s="19"/>
      <c r="E236" s="129">
        <f>SUM(E237:E238)</f>
        <v>346.8</v>
      </c>
      <c r="F236" s="129">
        <f>SUM(F237:F238)</f>
        <v>723.40000000000009</v>
      </c>
      <c r="G236" s="129">
        <f>SUM(G237:G238)</f>
        <v>681</v>
      </c>
      <c r="H236" s="129">
        <f>SUM(H237:H238)</f>
        <v>42.4</v>
      </c>
      <c r="I236" s="61" t="s">
        <v>197</v>
      </c>
      <c r="J236" s="27" t="s">
        <v>80</v>
      </c>
      <c r="K236" s="27" t="s">
        <v>315</v>
      </c>
      <c r="L236" s="172">
        <v>17.2</v>
      </c>
      <c r="M236" s="164" t="s">
        <v>1001</v>
      </c>
    </row>
    <row r="237" spans="1:14" ht="66" customHeight="1" x14ac:dyDescent="0.2">
      <c r="A237" s="21"/>
      <c r="B237" s="180"/>
      <c r="C237" s="20" t="s">
        <v>4</v>
      </c>
      <c r="D237" s="20" t="s">
        <v>290</v>
      </c>
      <c r="E237" s="131">
        <v>0</v>
      </c>
      <c r="F237" s="131">
        <v>376.6</v>
      </c>
      <c r="G237" s="131">
        <v>362.6</v>
      </c>
      <c r="H237" s="131">
        <v>14</v>
      </c>
      <c r="I237" s="57" t="s">
        <v>186</v>
      </c>
      <c r="J237" s="58" t="s">
        <v>88</v>
      </c>
      <c r="K237" s="58" t="s">
        <v>312</v>
      </c>
      <c r="L237" s="58" t="s">
        <v>353</v>
      </c>
      <c r="M237" s="59" t="s">
        <v>867</v>
      </c>
    </row>
    <row r="238" spans="1:14" ht="13.5" thickBot="1" x14ac:dyDescent="0.25">
      <c r="A238" s="21"/>
      <c r="B238" s="180"/>
      <c r="C238" s="20" t="s">
        <v>47</v>
      </c>
      <c r="D238" s="20" t="s">
        <v>415</v>
      </c>
      <c r="E238" s="131">
        <v>346.8</v>
      </c>
      <c r="F238" s="131">
        <v>346.8</v>
      </c>
      <c r="G238" s="131">
        <v>318.39999999999998</v>
      </c>
      <c r="H238" s="131">
        <v>28.4</v>
      </c>
      <c r="I238" s="39"/>
      <c r="J238" s="20"/>
      <c r="K238" s="20"/>
      <c r="L238" s="20"/>
      <c r="M238" s="41"/>
    </row>
    <row r="239" spans="1:14" ht="38.25" x14ac:dyDescent="0.2">
      <c r="A239" s="18" t="s">
        <v>672</v>
      </c>
      <c r="B239" s="182" t="s">
        <v>953</v>
      </c>
      <c r="C239" s="19"/>
      <c r="D239" s="19"/>
      <c r="E239" s="129">
        <f>SUM(E240:E241)</f>
        <v>970.1</v>
      </c>
      <c r="F239" s="129">
        <f>SUM(F240:F241)</f>
        <v>974.8</v>
      </c>
      <c r="G239" s="129">
        <f>SUM(G240:G241)</f>
        <v>974.69999999999993</v>
      </c>
      <c r="H239" s="129">
        <f>SUM(H240:H241)</f>
        <v>0.1</v>
      </c>
      <c r="I239" s="47" t="s">
        <v>197</v>
      </c>
      <c r="J239" s="19" t="s">
        <v>80</v>
      </c>
      <c r="K239" s="19" t="s">
        <v>284</v>
      </c>
      <c r="L239" s="19" t="s">
        <v>284</v>
      </c>
      <c r="M239" s="49" t="s">
        <v>868</v>
      </c>
    </row>
    <row r="240" spans="1:14" x14ac:dyDescent="0.2">
      <c r="A240" s="21"/>
      <c r="B240" s="180"/>
      <c r="C240" s="20" t="s">
        <v>4</v>
      </c>
      <c r="D240" s="20" t="s">
        <v>290</v>
      </c>
      <c r="E240" s="131">
        <v>38.5</v>
      </c>
      <c r="F240" s="131">
        <v>38.5</v>
      </c>
      <c r="G240" s="131">
        <v>38.4</v>
      </c>
      <c r="H240" s="131">
        <v>0.1</v>
      </c>
      <c r="I240" s="39"/>
      <c r="J240" s="20"/>
      <c r="K240" s="20"/>
      <c r="L240" s="20"/>
      <c r="M240" s="41"/>
    </row>
    <row r="241" spans="1:13" ht="13.5" thickBot="1" x14ac:dyDescent="0.25">
      <c r="A241" s="21"/>
      <c r="B241" s="180"/>
      <c r="C241" s="20" t="s">
        <v>47</v>
      </c>
      <c r="D241" s="20" t="s">
        <v>415</v>
      </c>
      <c r="E241" s="131">
        <v>931.6</v>
      </c>
      <c r="F241" s="131">
        <v>936.3</v>
      </c>
      <c r="G241" s="131">
        <v>936.3</v>
      </c>
      <c r="H241" s="131">
        <v>0</v>
      </c>
      <c r="I241" s="39"/>
      <c r="J241" s="20"/>
      <c r="K241" s="20"/>
      <c r="L241" s="20"/>
      <c r="M241" s="41"/>
    </row>
    <row r="242" spans="1:13" ht="91.5" customHeight="1" x14ac:dyDescent="0.2">
      <c r="A242" s="29" t="s">
        <v>196</v>
      </c>
      <c r="B242" s="184" t="s">
        <v>702</v>
      </c>
      <c r="C242" s="19"/>
      <c r="D242" s="19"/>
      <c r="E242" s="129">
        <f>SUM(E243:E246)</f>
        <v>2076</v>
      </c>
      <c r="F242" s="129">
        <f>SUM(F243:F246)</f>
        <v>2125.1</v>
      </c>
      <c r="G242" s="129">
        <f>SUM(G243:G246)</f>
        <v>1496.4</v>
      </c>
      <c r="H242" s="129">
        <f>SUM(H243:H246)</f>
        <v>628.70000000000005</v>
      </c>
      <c r="I242" s="61" t="s">
        <v>197</v>
      </c>
      <c r="J242" s="27" t="s">
        <v>80</v>
      </c>
      <c r="K242" s="27" t="s">
        <v>468</v>
      </c>
      <c r="L242" s="27" t="s">
        <v>869</v>
      </c>
      <c r="M242" s="164" t="s">
        <v>975</v>
      </c>
    </row>
    <row r="243" spans="1:13" x14ac:dyDescent="0.2">
      <c r="A243" s="21"/>
      <c r="B243" s="180"/>
      <c r="C243" s="20" t="s">
        <v>47</v>
      </c>
      <c r="D243" s="20" t="s">
        <v>415</v>
      </c>
      <c r="E243" s="131">
        <v>1436</v>
      </c>
      <c r="F243" s="131">
        <v>1328.6</v>
      </c>
      <c r="G243" s="131">
        <v>1086.4000000000001</v>
      </c>
      <c r="H243" s="131">
        <v>242.2</v>
      </c>
      <c r="I243" s="39"/>
      <c r="J243" s="20"/>
      <c r="K243" s="20"/>
      <c r="L243" s="20"/>
      <c r="M243" s="41"/>
    </row>
    <row r="244" spans="1:13" x14ac:dyDescent="0.2">
      <c r="A244" s="21"/>
      <c r="B244" s="180"/>
      <c r="C244" s="20" t="s">
        <v>4</v>
      </c>
      <c r="D244" s="20" t="s">
        <v>290</v>
      </c>
      <c r="E244" s="131">
        <v>0</v>
      </c>
      <c r="F244" s="131">
        <v>100</v>
      </c>
      <c r="G244" s="131">
        <v>0</v>
      </c>
      <c r="H244" s="131">
        <v>100</v>
      </c>
      <c r="I244" s="39"/>
      <c r="J244" s="20"/>
      <c r="K244" s="20"/>
      <c r="L244" s="20"/>
      <c r="M244" s="41"/>
    </row>
    <row r="245" spans="1:13" x14ac:dyDescent="0.2">
      <c r="A245" s="21"/>
      <c r="B245" s="180"/>
      <c r="C245" s="20" t="s">
        <v>453</v>
      </c>
      <c r="D245" s="20" t="s">
        <v>454</v>
      </c>
      <c r="E245" s="131">
        <v>0</v>
      </c>
      <c r="F245" s="131">
        <v>56.5</v>
      </c>
      <c r="G245" s="131">
        <v>33.200000000000003</v>
      </c>
      <c r="H245" s="131">
        <v>23.3</v>
      </c>
      <c r="I245" s="39"/>
      <c r="J245" s="20"/>
      <c r="K245" s="20"/>
      <c r="L245" s="20"/>
      <c r="M245" s="41"/>
    </row>
    <row r="246" spans="1:13" ht="13.5" thickBot="1" x14ac:dyDescent="0.25">
      <c r="A246" s="21"/>
      <c r="B246" s="180"/>
      <c r="C246" s="20" t="s">
        <v>36</v>
      </c>
      <c r="D246" s="20" t="s">
        <v>360</v>
      </c>
      <c r="E246" s="131">
        <v>640</v>
      </c>
      <c r="F246" s="131">
        <v>640</v>
      </c>
      <c r="G246" s="131">
        <v>376.8</v>
      </c>
      <c r="H246" s="131">
        <v>263.2</v>
      </c>
      <c r="I246" s="39"/>
      <c r="J246" s="20"/>
      <c r="K246" s="20"/>
      <c r="L246" s="20"/>
      <c r="M246" s="41"/>
    </row>
    <row r="247" spans="1:13" ht="51.75" hidden="1" thickBot="1" x14ac:dyDescent="0.25">
      <c r="A247" s="18" t="s">
        <v>266</v>
      </c>
      <c r="B247" s="182" t="s">
        <v>673</v>
      </c>
      <c r="C247" s="19"/>
      <c r="D247" s="19"/>
      <c r="E247" s="130">
        <v>0</v>
      </c>
      <c r="F247" s="130">
        <v>0</v>
      </c>
      <c r="G247" s="130">
        <v>0</v>
      </c>
      <c r="H247" s="130">
        <v>0</v>
      </c>
      <c r="I247" s="47"/>
      <c r="J247" s="19"/>
      <c r="K247" s="19"/>
      <c r="L247" s="19"/>
      <c r="M247" s="49"/>
    </row>
    <row r="248" spans="1:13" ht="26.25" thickBot="1" x14ac:dyDescent="0.25">
      <c r="A248" s="18" t="s">
        <v>200</v>
      </c>
      <c r="B248" s="182" t="s">
        <v>201</v>
      </c>
      <c r="C248" s="19"/>
      <c r="D248" s="19"/>
      <c r="E248" s="129">
        <f>SUM(E249:E249)</f>
        <v>38.700000000000003</v>
      </c>
      <c r="F248" s="129">
        <f>SUM(F249:F249)</f>
        <v>37</v>
      </c>
      <c r="G248" s="129">
        <f>SUM(G249:G249)</f>
        <v>8.3000000000000007</v>
      </c>
      <c r="H248" s="129">
        <f>SUM(H249:H249)</f>
        <v>28.699999999999996</v>
      </c>
      <c r="I248" s="47"/>
      <c r="J248" s="19"/>
      <c r="K248" s="19"/>
      <c r="L248" s="19"/>
      <c r="M248" s="49"/>
    </row>
    <row r="249" spans="1:13" ht="104.25" customHeight="1" x14ac:dyDescent="0.2">
      <c r="A249" s="18" t="s">
        <v>202</v>
      </c>
      <c r="B249" s="182" t="s">
        <v>203</v>
      </c>
      <c r="C249" s="19"/>
      <c r="D249" s="19"/>
      <c r="E249" s="129">
        <f>SUM(E250:E252)</f>
        <v>38.700000000000003</v>
      </c>
      <c r="F249" s="129">
        <f>SUM(F250:F252)</f>
        <v>37</v>
      </c>
      <c r="G249" s="129">
        <f>SUM(G250:G252)</f>
        <v>8.3000000000000007</v>
      </c>
      <c r="H249" s="129">
        <f>SUM(H250:H252)</f>
        <v>28.699999999999996</v>
      </c>
      <c r="I249" s="47" t="s">
        <v>479</v>
      </c>
      <c r="J249" s="19" t="s">
        <v>80</v>
      </c>
      <c r="K249" s="19" t="s">
        <v>284</v>
      </c>
      <c r="L249" s="19" t="s">
        <v>284</v>
      </c>
      <c r="M249" s="105" t="s">
        <v>1002</v>
      </c>
    </row>
    <row r="250" spans="1:13" x14ac:dyDescent="0.2">
      <c r="A250" s="21"/>
      <c r="B250" s="180"/>
      <c r="C250" s="20" t="s">
        <v>47</v>
      </c>
      <c r="D250" s="20" t="s">
        <v>415</v>
      </c>
      <c r="E250" s="131">
        <v>8.9</v>
      </c>
      <c r="F250" s="131">
        <v>2.2999999999999998</v>
      </c>
      <c r="G250" s="131">
        <v>1.9</v>
      </c>
      <c r="H250" s="131">
        <v>0.4</v>
      </c>
      <c r="I250" s="39"/>
      <c r="J250" s="20"/>
      <c r="K250" s="20"/>
      <c r="L250" s="20"/>
      <c r="M250" s="41"/>
    </row>
    <row r="251" spans="1:13" x14ac:dyDescent="0.2">
      <c r="A251" s="21"/>
      <c r="B251" s="180"/>
      <c r="C251" s="20" t="s">
        <v>59</v>
      </c>
      <c r="D251" s="20" t="s">
        <v>359</v>
      </c>
      <c r="E251" s="131">
        <v>29.8</v>
      </c>
      <c r="F251" s="131">
        <v>29.8</v>
      </c>
      <c r="G251" s="131">
        <v>6.4</v>
      </c>
      <c r="H251" s="131">
        <v>23.4</v>
      </c>
      <c r="I251" s="39"/>
      <c r="J251" s="20"/>
      <c r="K251" s="20"/>
      <c r="L251" s="20"/>
      <c r="M251" s="41"/>
    </row>
    <row r="252" spans="1:13" ht="13.5" thickBot="1" x14ac:dyDescent="0.25">
      <c r="A252" s="21"/>
      <c r="B252" s="180"/>
      <c r="C252" s="20" t="s">
        <v>36</v>
      </c>
      <c r="D252" s="20" t="s">
        <v>360</v>
      </c>
      <c r="E252" s="131">
        <v>0</v>
      </c>
      <c r="F252" s="131">
        <v>4.9000000000000004</v>
      </c>
      <c r="G252" s="131">
        <v>0</v>
      </c>
      <c r="H252" s="131">
        <v>4.9000000000000004</v>
      </c>
      <c r="I252" s="39"/>
      <c r="J252" s="20"/>
      <c r="K252" s="20"/>
      <c r="L252" s="20"/>
      <c r="M252" s="41"/>
    </row>
    <row r="253" spans="1:13" ht="26.25" thickBot="1" x14ac:dyDescent="0.25">
      <c r="A253" s="18" t="s">
        <v>207</v>
      </c>
      <c r="B253" s="182" t="s">
        <v>208</v>
      </c>
      <c r="C253" s="19"/>
      <c r="D253" s="19"/>
      <c r="E253" s="129">
        <f>E254+E256+E257+E258+E259+E260+E261+E262+E263</f>
        <v>452.1</v>
      </c>
      <c r="F253" s="129">
        <f>F254+F256+F257+F258+F259+F260+F261+F262+F263</f>
        <v>662.2</v>
      </c>
      <c r="G253" s="129">
        <f>G254+G256+G257+G258+G259+G260+G261+G262+G263</f>
        <v>661.30000000000007</v>
      </c>
      <c r="H253" s="129">
        <f>H254+H256+H257+H258+H259+H260+H261+H262+H263</f>
        <v>0.9</v>
      </c>
      <c r="I253" s="47"/>
      <c r="J253" s="19"/>
      <c r="K253" s="19"/>
      <c r="L253" s="19"/>
      <c r="M253" s="49"/>
    </row>
    <row r="254" spans="1:13" ht="54.75" customHeight="1" x14ac:dyDescent="0.2">
      <c r="A254" s="18" t="s">
        <v>209</v>
      </c>
      <c r="B254" s="182" t="s">
        <v>210</v>
      </c>
      <c r="C254" s="19"/>
      <c r="D254" s="19"/>
      <c r="E254" s="129">
        <f>SUM(E255:E255)</f>
        <v>131</v>
      </c>
      <c r="F254" s="129">
        <f>SUM(F255:F255)</f>
        <v>131</v>
      </c>
      <c r="G254" s="129">
        <f>SUM(G255:G255)</f>
        <v>131</v>
      </c>
      <c r="H254" s="129">
        <f>SUM(H255:H255)</f>
        <v>0</v>
      </c>
      <c r="I254" s="47" t="s">
        <v>11</v>
      </c>
      <c r="J254" s="19" t="s">
        <v>88</v>
      </c>
      <c r="K254" s="19" t="s">
        <v>404</v>
      </c>
      <c r="L254" s="19" t="s">
        <v>404</v>
      </c>
      <c r="M254" s="49" t="s">
        <v>1003</v>
      </c>
    </row>
    <row r="255" spans="1:13" ht="13.5" thickBot="1" x14ac:dyDescent="0.25">
      <c r="A255" s="21"/>
      <c r="B255" s="180"/>
      <c r="C255" s="20" t="s">
        <v>4</v>
      </c>
      <c r="D255" s="20" t="s">
        <v>290</v>
      </c>
      <c r="E255" s="131">
        <v>131</v>
      </c>
      <c r="F255" s="131">
        <v>131</v>
      </c>
      <c r="G255" s="131">
        <v>131</v>
      </c>
      <c r="H255" s="131">
        <v>0</v>
      </c>
      <c r="I255" s="39"/>
      <c r="J255" s="20"/>
      <c r="K255" s="20"/>
      <c r="L255" s="20"/>
      <c r="M255" s="41"/>
    </row>
    <row r="256" spans="1:13" ht="26.25" thickBot="1" x14ac:dyDescent="0.25">
      <c r="A256" s="18" t="s">
        <v>211</v>
      </c>
      <c r="B256" s="182" t="s">
        <v>980</v>
      </c>
      <c r="C256" s="19" t="s">
        <v>4</v>
      </c>
      <c r="D256" s="19" t="s">
        <v>290</v>
      </c>
      <c r="E256" s="130">
        <v>205</v>
      </c>
      <c r="F256" s="130">
        <v>290.10000000000002</v>
      </c>
      <c r="G256" s="130">
        <v>290.10000000000002</v>
      </c>
      <c r="H256" s="130">
        <v>0</v>
      </c>
      <c r="I256" s="47" t="s">
        <v>11</v>
      </c>
      <c r="J256" s="19" t="s">
        <v>88</v>
      </c>
      <c r="K256" s="19" t="s">
        <v>378</v>
      </c>
      <c r="L256" s="19" t="s">
        <v>378</v>
      </c>
      <c r="M256" s="49" t="s">
        <v>1004</v>
      </c>
    </row>
    <row r="257" spans="1:13" ht="13.5" hidden="1" thickBot="1" x14ac:dyDescent="0.25">
      <c r="A257" s="18" t="s">
        <v>674</v>
      </c>
      <c r="B257" s="182" t="s">
        <v>675</v>
      </c>
      <c r="C257" s="19" t="s">
        <v>4</v>
      </c>
      <c r="D257" s="19" t="s">
        <v>290</v>
      </c>
      <c r="E257" s="130">
        <v>0</v>
      </c>
      <c r="F257" s="130">
        <v>0</v>
      </c>
      <c r="G257" s="130">
        <v>0</v>
      </c>
      <c r="H257" s="130">
        <v>0</v>
      </c>
      <c r="I257" s="47"/>
      <c r="J257" s="19"/>
      <c r="K257" s="19"/>
      <c r="L257" s="19"/>
      <c r="M257" s="49"/>
    </row>
    <row r="258" spans="1:13" ht="26.25" hidden="1" thickBot="1" x14ac:dyDescent="0.25">
      <c r="A258" s="18" t="s">
        <v>676</v>
      </c>
      <c r="B258" s="182" t="s">
        <v>677</v>
      </c>
      <c r="C258" s="19" t="s">
        <v>4</v>
      </c>
      <c r="D258" s="19" t="s">
        <v>290</v>
      </c>
      <c r="E258" s="130">
        <v>0</v>
      </c>
      <c r="F258" s="130">
        <v>0</v>
      </c>
      <c r="G258" s="130">
        <v>0</v>
      </c>
      <c r="H258" s="130">
        <v>0</v>
      </c>
      <c r="I258" s="47"/>
      <c r="J258" s="19"/>
      <c r="K258" s="19"/>
      <c r="L258" s="19"/>
      <c r="M258" s="49"/>
    </row>
    <row r="259" spans="1:13" ht="26.25" hidden="1" thickBot="1" x14ac:dyDescent="0.25">
      <c r="A259" s="18" t="s">
        <v>870</v>
      </c>
      <c r="B259" s="182" t="s">
        <v>871</v>
      </c>
      <c r="C259" s="19"/>
      <c r="D259" s="19"/>
      <c r="E259" s="130">
        <v>0</v>
      </c>
      <c r="F259" s="130">
        <v>0</v>
      </c>
      <c r="G259" s="130">
        <v>0</v>
      </c>
      <c r="H259" s="130">
        <v>0</v>
      </c>
      <c r="I259" s="47"/>
      <c r="J259" s="19"/>
      <c r="K259" s="19"/>
      <c r="L259" s="19"/>
      <c r="M259" s="49"/>
    </row>
    <row r="260" spans="1:13" ht="121.15" customHeight="1" thickBot="1" x14ac:dyDescent="0.25">
      <c r="A260" s="29" t="s">
        <v>216</v>
      </c>
      <c r="B260" s="184" t="s">
        <v>217</v>
      </c>
      <c r="C260" s="19" t="s">
        <v>4</v>
      </c>
      <c r="D260" s="19" t="s">
        <v>290</v>
      </c>
      <c r="E260" s="130">
        <v>19</v>
      </c>
      <c r="F260" s="130">
        <v>19</v>
      </c>
      <c r="G260" s="130">
        <v>18.100000000000001</v>
      </c>
      <c r="H260" s="130">
        <v>0.9</v>
      </c>
      <c r="I260" s="61" t="s">
        <v>11</v>
      </c>
      <c r="J260" s="27" t="s">
        <v>88</v>
      </c>
      <c r="K260" s="27" t="s">
        <v>363</v>
      </c>
      <c r="L260" s="27" t="s">
        <v>329</v>
      </c>
      <c r="M260" s="164" t="s">
        <v>1005</v>
      </c>
    </row>
    <row r="261" spans="1:13" ht="26.25" hidden="1" thickBot="1" x14ac:dyDescent="0.25">
      <c r="A261" s="18" t="s">
        <v>484</v>
      </c>
      <c r="B261" s="182" t="s">
        <v>485</v>
      </c>
      <c r="C261" s="19" t="s">
        <v>4</v>
      </c>
      <c r="D261" s="19" t="s">
        <v>290</v>
      </c>
      <c r="E261" s="130">
        <v>0</v>
      </c>
      <c r="F261" s="130">
        <v>0</v>
      </c>
      <c r="G261" s="130">
        <v>0</v>
      </c>
      <c r="H261" s="130">
        <v>0</v>
      </c>
      <c r="I261" s="47"/>
      <c r="J261" s="19"/>
      <c r="K261" s="19"/>
      <c r="L261" s="19"/>
      <c r="M261" s="49"/>
    </row>
    <row r="262" spans="1:13" ht="39" thickBot="1" x14ac:dyDescent="0.25">
      <c r="A262" s="18" t="s">
        <v>872</v>
      </c>
      <c r="B262" s="182" t="s">
        <v>873</v>
      </c>
      <c r="C262" s="19" t="s">
        <v>4</v>
      </c>
      <c r="D262" s="19" t="s">
        <v>290</v>
      </c>
      <c r="E262" s="130">
        <v>0</v>
      </c>
      <c r="F262" s="130">
        <v>125</v>
      </c>
      <c r="G262" s="130">
        <v>125</v>
      </c>
      <c r="H262" s="130">
        <v>0</v>
      </c>
      <c r="I262" s="47" t="s">
        <v>678</v>
      </c>
      <c r="J262" s="19" t="s">
        <v>81</v>
      </c>
      <c r="K262" s="19" t="s">
        <v>312</v>
      </c>
      <c r="L262" s="19" t="s">
        <v>312</v>
      </c>
      <c r="M262" s="49" t="s">
        <v>874</v>
      </c>
    </row>
    <row r="263" spans="1:13" ht="39" thickBot="1" x14ac:dyDescent="0.25">
      <c r="A263" s="18" t="s">
        <v>875</v>
      </c>
      <c r="B263" s="182" t="s">
        <v>876</v>
      </c>
      <c r="C263" s="19" t="s">
        <v>4</v>
      </c>
      <c r="D263" s="19" t="s">
        <v>290</v>
      </c>
      <c r="E263" s="130">
        <v>97.1</v>
      </c>
      <c r="F263" s="130">
        <v>97.1</v>
      </c>
      <c r="G263" s="130">
        <v>97.1</v>
      </c>
      <c r="H263" s="130">
        <v>0</v>
      </c>
      <c r="I263" s="47" t="s">
        <v>877</v>
      </c>
      <c r="J263" s="19" t="s">
        <v>88</v>
      </c>
      <c r="K263" s="19" t="s">
        <v>302</v>
      </c>
      <c r="L263" s="19" t="s">
        <v>302</v>
      </c>
      <c r="M263" s="49" t="s">
        <v>878</v>
      </c>
    </row>
    <row r="264" spans="1:13" ht="26.25" thickBot="1" x14ac:dyDescent="0.25">
      <c r="A264" s="18" t="s">
        <v>218</v>
      </c>
      <c r="B264" s="182" t="s">
        <v>61</v>
      </c>
      <c r="C264" s="19"/>
      <c r="D264" s="19"/>
      <c r="E264" s="129">
        <f>SUM(E265:E265)</f>
        <v>71.8</v>
      </c>
      <c r="F264" s="129">
        <f>SUM(F265:F265)</f>
        <v>71.8</v>
      </c>
      <c r="G264" s="129">
        <f>SUM(G265:G265)</f>
        <v>71.7</v>
      </c>
      <c r="H264" s="129">
        <f>SUM(H265:H265)</f>
        <v>0.1</v>
      </c>
      <c r="I264" s="47"/>
      <c r="J264" s="19"/>
      <c r="K264" s="19"/>
      <c r="L264" s="19"/>
      <c r="M264" s="49"/>
    </row>
    <row r="265" spans="1:13" ht="39.75" customHeight="1" x14ac:dyDescent="0.2">
      <c r="A265" s="18" t="s">
        <v>219</v>
      </c>
      <c r="B265" s="182" t="s">
        <v>61</v>
      </c>
      <c r="C265" s="19"/>
      <c r="D265" s="19"/>
      <c r="E265" s="129">
        <f>SUM(E266:E267)</f>
        <v>71.8</v>
      </c>
      <c r="F265" s="129">
        <f>SUM(F266:F267)</f>
        <v>71.8</v>
      </c>
      <c r="G265" s="129">
        <f>SUM(G266:G267)</f>
        <v>71.7</v>
      </c>
      <c r="H265" s="129">
        <f>SUM(H266:H267)</f>
        <v>0.1</v>
      </c>
      <c r="I265" s="47" t="s">
        <v>879</v>
      </c>
      <c r="J265" s="19" t="s">
        <v>88</v>
      </c>
      <c r="K265" s="19" t="s">
        <v>322</v>
      </c>
      <c r="L265" s="19" t="s">
        <v>322</v>
      </c>
      <c r="M265" s="49" t="s">
        <v>880</v>
      </c>
    </row>
    <row r="266" spans="1:13" x14ac:dyDescent="0.2">
      <c r="A266" s="21"/>
      <c r="B266" s="180"/>
      <c r="C266" s="20" t="s">
        <v>47</v>
      </c>
      <c r="D266" s="20" t="s">
        <v>415</v>
      </c>
      <c r="E266" s="131">
        <v>15.1</v>
      </c>
      <c r="F266" s="131">
        <v>15.1</v>
      </c>
      <c r="G266" s="131">
        <v>15.1</v>
      </c>
      <c r="H266" s="131">
        <v>0</v>
      </c>
      <c r="I266" s="39"/>
      <c r="J266" s="20"/>
      <c r="K266" s="20"/>
      <c r="L266" s="20"/>
      <c r="M266" s="41"/>
    </row>
    <row r="267" spans="1:13" ht="13.5" thickBot="1" x14ac:dyDescent="0.25">
      <c r="A267" s="21"/>
      <c r="B267" s="180"/>
      <c r="C267" s="20" t="s">
        <v>4</v>
      </c>
      <c r="D267" s="20" t="s">
        <v>290</v>
      </c>
      <c r="E267" s="131">
        <v>56.7</v>
      </c>
      <c r="F267" s="131">
        <v>56.7</v>
      </c>
      <c r="G267" s="131">
        <v>56.6</v>
      </c>
      <c r="H267" s="131">
        <v>0.1</v>
      </c>
      <c r="I267" s="39"/>
      <c r="J267" s="20"/>
      <c r="K267" s="20"/>
      <c r="L267" s="20"/>
      <c r="M267" s="41"/>
    </row>
    <row r="268" spans="1:13" ht="26.25" thickBot="1" x14ac:dyDescent="0.25">
      <c r="A268" s="16" t="s">
        <v>220</v>
      </c>
      <c r="B268" s="181" t="s">
        <v>221</v>
      </c>
      <c r="C268" s="17"/>
      <c r="D268" s="17"/>
      <c r="E268" s="128">
        <f>E269+E277</f>
        <v>384</v>
      </c>
      <c r="F268" s="128">
        <f>F269+F277</f>
        <v>400</v>
      </c>
      <c r="G268" s="128">
        <f>G269+G277</f>
        <v>225.39999999999998</v>
      </c>
      <c r="H268" s="128">
        <f>H269+H277</f>
        <v>174.60000000000002</v>
      </c>
      <c r="I268" s="43"/>
      <c r="J268" s="17"/>
      <c r="K268" s="17"/>
      <c r="L268" s="17"/>
      <c r="M268" s="45"/>
    </row>
    <row r="269" spans="1:13" ht="13.5" thickBot="1" x14ac:dyDescent="0.25">
      <c r="A269" s="18" t="s">
        <v>222</v>
      </c>
      <c r="B269" s="182" t="s">
        <v>224</v>
      </c>
      <c r="C269" s="19"/>
      <c r="D269" s="19"/>
      <c r="E269" s="129">
        <f>E270+E272+E273+E275+E276</f>
        <v>43.6</v>
      </c>
      <c r="F269" s="129">
        <f>F270+F272+F273+F275+F276</f>
        <v>59.6</v>
      </c>
      <c r="G269" s="129">
        <f>G270+G272+G273+G275+G276</f>
        <v>47.6</v>
      </c>
      <c r="H269" s="129">
        <f>H270+H272+H273+H275+H276</f>
        <v>12</v>
      </c>
      <c r="I269" s="47"/>
      <c r="J269" s="19"/>
      <c r="K269" s="19"/>
      <c r="L269" s="19"/>
      <c r="M269" s="49"/>
    </row>
    <row r="270" spans="1:13" ht="39" customHeight="1" x14ac:dyDescent="0.2">
      <c r="A270" s="18" t="s">
        <v>223</v>
      </c>
      <c r="B270" s="182" t="s">
        <v>54</v>
      </c>
      <c r="C270" s="19" t="s">
        <v>4</v>
      </c>
      <c r="D270" s="19" t="s">
        <v>290</v>
      </c>
      <c r="E270" s="129">
        <f>SUM(E271:E271)+39</f>
        <v>39</v>
      </c>
      <c r="F270" s="129">
        <f>SUM(F271:F271)+39</f>
        <v>39</v>
      </c>
      <c r="G270" s="129">
        <f>SUM(G271:G271)+39</f>
        <v>39</v>
      </c>
      <c r="H270" s="129">
        <f>SUM(H271:H271)</f>
        <v>0</v>
      </c>
      <c r="I270" s="47" t="s">
        <v>11</v>
      </c>
      <c r="J270" s="19" t="s">
        <v>88</v>
      </c>
      <c r="K270" s="19" t="s">
        <v>472</v>
      </c>
      <c r="L270" s="110" t="s">
        <v>472</v>
      </c>
      <c r="M270" s="80" t="s">
        <v>1006</v>
      </c>
    </row>
    <row r="271" spans="1:13" ht="13.5" thickBot="1" x14ac:dyDescent="0.25">
      <c r="A271" s="21"/>
      <c r="B271" s="180"/>
      <c r="C271" s="20"/>
      <c r="D271" s="20"/>
      <c r="E271" s="126">
        <v>0</v>
      </c>
      <c r="F271" s="126">
        <v>0</v>
      </c>
      <c r="G271" s="126">
        <v>0</v>
      </c>
      <c r="H271" s="126">
        <v>0</v>
      </c>
      <c r="I271" s="39" t="s">
        <v>679</v>
      </c>
      <c r="J271" s="20" t="s">
        <v>88</v>
      </c>
      <c r="K271" s="20" t="s">
        <v>881</v>
      </c>
      <c r="L271" s="20" t="s">
        <v>882</v>
      </c>
      <c r="M271" s="41" t="s">
        <v>963</v>
      </c>
    </row>
    <row r="272" spans="1:13" ht="26.25" hidden="1" thickBot="1" x14ac:dyDescent="0.25">
      <c r="A272" s="18" t="s">
        <v>495</v>
      </c>
      <c r="B272" s="182" t="s">
        <v>496</v>
      </c>
      <c r="C272" s="19" t="s">
        <v>4</v>
      </c>
      <c r="D272" s="19" t="s">
        <v>290</v>
      </c>
      <c r="E272" s="130">
        <v>0</v>
      </c>
      <c r="F272" s="130">
        <v>0</v>
      </c>
      <c r="G272" s="130">
        <v>0</v>
      </c>
      <c r="H272" s="130">
        <v>0</v>
      </c>
      <c r="I272" s="47"/>
      <c r="J272" s="19"/>
      <c r="K272" s="19"/>
      <c r="L272" s="19"/>
      <c r="M272" s="49"/>
    </row>
    <row r="273" spans="1:13" ht="25.5" x14ac:dyDescent="0.2">
      <c r="A273" s="18" t="s">
        <v>499</v>
      </c>
      <c r="B273" s="182" t="s">
        <v>883</v>
      </c>
      <c r="C273" s="19" t="s">
        <v>4</v>
      </c>
      <c r="D273" s="19" t="s">
        <v>290</v>
      </c>
      <c r="E273" s="129">
        <f>SUM(E274:E274)+4.6</f>
        <v>4.5999999999999996</v>
      </c>
      <c r="F273" s="129">
        <f>SUM(F274:F274)+8.6</f>
        <v>8.6</v>
      </c>
      <c r="G273" s="129">
        <f>SUM(G274:G274)+8.6</f>
        <v>8.6</v>
      </c>
      <c r="H273" s="129">
        <f>SUM(H274:H274)</f>
        <v>0</v>
      </c>
      <c r="I273" s="47" t="s">
        <v>11</v>
      </c>
      <c r="J273" s="19" t="s">
        <v>88</v>
      </c>
      <c r="K273" s="19" t="s">
        <v>329</v>
      </c>
      <c r="L273" s="19" t="s">
        <v>329</v>
      </c>
      <c r="M273" s="49" t="s">
        <v>884</v>
      </c>
    </row>
    <row r="274" spans="1:13" ht="39" thickBot="1" x14ac:dyDescent="0.25">
      <c r="A274" s="21"/>
      <c r="B274" s="180"/>
      <c r="C274" s="20"/>
      <c r="D274" s="20"/>
      <c r="E274" s="126">
        <v>0</v>
      </c>
      <c r="F274" s="126">
        <v>0</v>
      </c>
      <c r="G274" s="126">
        <v>0</v>
      </c>
      <c r="H274" s="126">
        <v>0</v>
      </c>
      <c r="I274" s="39" t="s">
        <v>701</v>
      </c>
      <c r="J274" s="20" t="s">
        <v>88</v>
      </c>
      <c r="K274" s="20" t="s">
        <v>363</v>
      </c>
      <c r="L274" s="157" t="s">
        <v>363</v>
      </c>
      <c r="M274" s="101" t="s">
        <v>940</v>
      </c>
    </row>
    <row r="275" spans="1:13" ht="26.25" hidden="1" thickBot="1" x14ac:dyDescent="0.25">
      <c r="A275" s="18" t="s">
        <v>885</v>
      </c>
      <c r="B275" s="182" t="s">
        <v>886</v>
      </c>
      <c r="C275" s="19"/>
      <c r="D275" s="19"/>
      <c r="E275" s="130">
        <v>0</v>
      </c>
      <c r="F275" s="130">
        <v>0</v>
      </c>
      <c r="G275" s="130">
        <v>0</v>
      </c>
      <c r="H275" s="130">
        <v>0</v>
      </c>
      <c r="I275" s="47"/>
      <c r="J275" s="19"/>
      <c r="K275" s="19"/>
      <c r="L275" s="19"/>
      <c r="M275" s="49"/>
    </row>
    <row r="276" spans="1:13" ht="26.25" thickBot="1" x14ac:dyDescent="0.25">
      <c r="A276" s="18" t="s">
        <v>887</v>
      </c>
      <c r="B276" s="182" t="s">
        <v>888</v>
      </c>
      <c r="C276" s="19" t="s">
        <v>4</v>
      </c>
      <c r="D276" s="19" t="s">
        <v>290</v>
      </c>
      <c r="E276" s="130">
        <v>0</v>
      </c>
      <c r="F276" s="130">
        <v>12</v>
      </c>
      <c r="G276" s="130">
        <v>0</v>
      </c>
      <c r="H276" s="130">
        <v>12</v>
      </c>
      <c r="I276" s="47" t="s">
        <v>889</v>
      </c>
      <c r="J276" s="19" t="s">
        <v>88</v>
      </c>
      <c r="K276" s="19" t="s">
        <v>312</v>
      </c>
      <c r="L276" s="19" t="s">
        <v>312</v>
      </c>
      <c r="M276" s="49" t="s">
        <v>890</v>
      </c>
    </row>
    <row r="277" spans="1:13" ht="26.25" thickBot="1" x14ac:dyDescent="0.25">
      <c r="A277" s="18" t="s">
        <v>503</v>
      </c>
      <c r="B277" s="182" t="s">
        <v>891</v>
      </c>
      <c r="C277" s="19"/>
      <c r="D277" s="19"/>
      <c r="E277" s="129">
        <f>E278+E279+E282+E285</f>
        <v>340.4</v>
      </c>
      <c r="F277" s="129">
        <f>F278+F279+F282+F285</f>
        <v>340.4</v>
      </c>
      <c r="G277" s="129">
        <f>G278+G279+G282+G285+0.1</f>
        <v>177.79999999999998</v>
      </c>
      <c r="H277" s="129">
        <f>H278+H279+H282+H285-0.1</f>
        <v>162.60000000000002</v>
      </c>
      <c r="I277" s="47"/>
      <c r="J277" s="19"/>
      <c r="K277" s="19"/>
      <c r="L277" s="19"/>
      <c r="M277" s="49"/>
    </row>
    <row r="278" spans="1:13" ht="13.5" hidden="1" thickBot="1" x14ac:dyDescent="0.25">
      <c r="A278" s="18" t="s">
        <v>505</v>
      </c>
      <c r="B278" s="182" t="s">
        <v>62</v>
      </c>
      <c r="C278" s="19" t="s">
        <v>4</v>
      </c>
      <c r="D278" s="19" t="s">
        <v>290</v>
      </c>
      <c r="E278" s="130">
        <v>0</v>
      </c>
      <c r="F278" s="130">
        <v>0</v>
      </c>
      <c r="G278" s="130">
        <v>0</v>
      </c>
      <c r="H278" s="130">
        <v>0</v>
      </c>
      <c r="I278" s="47"/>
      <c r="J278" s="19"/>
      <c r="K278" s="19"/>
      <c r="L278" s="19"/>
      <c r="M278" s="49"/>
    </row>
    <row r="279" spans="1:13" ht="102" x14ac:dyDescent="0.2">
      <c r="A279" s="29" t="s">
        <v>508</v>
      </c>
      <c r="B279" s="184" t="s">
        <v>63</v>
      </c>
      <c r="C279" s="19"/>
      <c r="D279" s="19"/>
      <c r="E279" s="129">
        <f>SUM(E280:E281)</f>
        <v>146.4</v>
      </c>
      <c r="F279" s="129">
        <f>SUM(F280:F281)</f>
        <v>146.4</v>
      </c>
      <c r="G279" s="129">
        <f>SUM(G280:G281)</f>
        <v>26.599999999999998</v>
      </c>
      <c r="H279" s="129">
        <f>SUM(H280:H281)</f>
        <v>119.8</v>
      </c>
      <c r="I279" s="61" t="s">
        <v>11</v>
      </c>
      <c r="J279" s="27" t="s">
        <v>88</v>
      </c>
      <c r="K279" s="27" t="s">
        <v>472</v>
      </c>
      <c r="L279" s="27" t="s">
        <v>353</v>
      </c>
      <c r="M279" s="164" t="s">
        <v>1007</v>
      </c>
    </row>
    <row r="280" spans="1:13" x14ac:dyDescent="0.2">
      <c r="A280" s="21"/>
      <c r="B280" s="180"/>
      <c r="C280" s="20" t="s">
        <v>47</v>
      </c>
      <c r="D280" s="20" t="s">
        <v>415</v>
      </c>
      <c r="E280" s="131">
        <v>24.1</v>
      </c>
      <c r="F280" s="131">
        <v>24.1</v>
      </c>
      <c r="G280" s="131">
        <v>23.9</v>
      </c>
      <c r="H280" s="131">
        <v>0.2</v>
      </c>
      <c r="I280" s="39"/>
      <c r="J280" s="20"/>
      <c r="K280" s="20"/>
      <c r="L280" s="20"/>
      <c r="M280" s="41"/>
    </row>
    <row r="281" spans="1:13" ht="13.5" thickBot="1" x14ac:dyDescent="0.25">
      <c r="A281" s="21"/>
      <c r="B281" s="180"/>
      <c r="C281" s="20" t="s">
        <v>4</v>
      </c>
      <c r="D281" s="20" t="s">
        <v>290</v>
      </c>
      <c r="E281" s="131">
        <v>122.3</v>
      </c>
      <c r="F281" s="131">
        <v>122.3</v>
      </c>
      <c r="G281" s="131">
        <v>2.7</v>
      </c>
      <c r="H281" s="131">
        <v>119.6</v>
      </c>
      <c r="I281" s="39"/>
      <c r="J281" s="20"/>
      <c r="K281" s="20"/>
      <c r="L281" s="20"/>
      <c r="M281" s="41"/>
    </row>
    <row r="282" spans="1:13" ht="25.5" x14ac:dyDescent="0.2">
      <c r="A282" s="18" t="s">
        <v>509</v>
      </c>
      <c r="B282" s="182" t="s">
        <v>892</v>
      </c>
      <c r="C282" s="19" t="s">
        <v>4</v>
      </c>
      <c r="D282" s="19" t="s">
        <v>290</v>
      </c>
      <c r="E282" s="129">
        <f>SUM(E283:E284)+94</f>
        <v>94</v>
      </c>
      <c r="F282" s="129">
        <f>SUM(F283:F284)+94</f>
        <v>94</v>
      </c>
      <c r="G282" s="129">
        <f>SUM(G283:G284)+51.4</f>
        <v>51.4</v>
      </c>
      <c r="H282" s="129">
        <f>SUM(H283:H284)+42.6</f>
        <v>42.6</v>
      </c>
      <c r="I282" s="47" t="s">
        <v>11</v>
      </c>
      <c r="J282" s="19" t="s">
        <v>88</v>
      </c>
      <c r="K282" s="19" t="s">
        <v>608</v>
      </c>
      <c r="L282" s="19" t="s">
        <v>608</v>
      </c>
      <c r="M282" s="49"/>
    </row>
    <row r="283" spans="1:13" x14ac:dyDescent="0.2">
      <c r="A283" s="21"/>
      <c r="B283" s="180"/>
      <c r="C283" s="20"/>
      <c r="D283" s="20"/>
      <c r="E283" s="126">
        <v>0</v>
      </c>
      <c r="F283" s="126">
        <v>0</v>
      </c>
      <c r="G283" s="126">
        <v>0</v>
      </c>
      <c r="H283" s="126">
        <v>0</v>
      </c>
      <c r="I283" s="39" t="s">
        <v>680</v>
      </c>
      <c r="J283" s="20" t="s">
        <v>88</v>
      </c>
      <c r="K283" s="20" t="s">
        <v>291</v>
      </c>
      <c r="L283" s="20" t="s">
        <v>291</v>
      </c>
      <c r="M283" s="41"/>
    </row>
    <row r="284" spans="1:13" ht="51.75" thickBot="1" x14ac:dyDescent="0.25">
      <c r="A284" s="21"/>
      <c r="B284" s="180"/>
      <c r="C284" s="20"/>
      <c r="D284" s="20"/>
      <c r="E284" s="126">
        <v>0</v>
      </c>
      <c r="F284" s="126">
        <v>0</v>
      </c>
      <c r="G284" s="126">
        <v>0</v>
      </c>
      <c r="H284" s="126">
        <v>0</v>
      </c>
      <c r="I284" s="57" t="s">
        <v>893</v>
      </c>
      <c r="J284" s="58" t="s">
        <v>88</v>
      </c>
      <c r="K284" s="58" t="s">
        <v>291</v>
      </c>
      <c r="L284" s="58" t="s">
        <v>353</v>
      </c>
      <c r="M284" s="176" t="s">
        <v>971</v>
      </c>
    </row>
    <row r="285" spans="1:13" ht="38.25" x14ac:dyDescent="0.2">
      <c r="A285" s="18" t="s">
        <v>894</v>
      </c>
      <c r="B285" s="182" t="s">
        <v>895</v>
      </c>
      <c r="C285" s="19" t="s">
        <v>4</v>
      </c>
      <c r="D285" s="19" t="s">
        <v>290</v>
      </c>
      <c r="E285" s="129">
        <f>SUM(E286:E286)+100</f>
        <v>100</v>
      </c>
      <c r="F285" s="129">
        <f>SUM(F286:F286)+100</f>
        <v>100</v>
      </c>
      <c r="G285" s="129">
        <f>SUM(G286:G286)+99.7</f>
        <v>99.7</v>
      </c>
      <c r="H285" s="129">
        <f>SUM(H286:H286)+0.3</f>
        <v>0.3</v>
      </c>
      <c r="I285" s="47" t="s">
        <v>11</v>
      </c>
      <c r="J285" s="19" t="s">
        <v>88</v>
      </c>
      <c r="K285" s="19" t="s">
        <v>291</v>
      </c>
      <c r="L285" s="19" t="s">
        <v>291</v>
      </c>
      <c r="M285" s="49" t="s">
        <v>896</v>
      </c>
    </row>
    <row r="286" spans="1:13" ht="14.25" customHeight="1" thickBot="1" x14ac:dyDescent="0.25">
      <c r="A286" s="21"/>
      <c r="B286" s="180"/>
      <c r="C286" s="20"/>
      <c r="D286" s="20"/>
      <c r="E286" s="126">
        <v>0</v>
      </c>
      <c r="F286" s="126">
        <v>0</v>
      </c>
      <c r="G286" s="126">
        <v>0</v>
      </c>
      <c r="H286" s="126">
        <v>0</v>
      </c>
      <c r="I286" s="39" t="s">
        <v>680</v>
      </c>
      <c r="J286" s="20" t="s">
        <v>88</v>
      </c>
      <c r="K286" s="20" t="s">
        <v>284</v>
      </c>
      <c r="L286" s="20" t="s">
        <v>284</v>
      </c>
      <c r="M286" s="41" t="s">
        <v>896</v>
      </c>
    </row>
    <row r="287" spans="1:13" ht="26.25" thickBot="1" x14ac:dyDescent="0.25">
      <c r="A287" s="16" t="s">
        <v>228</v>
      </c>
      <c r="B287" s="181" t="s">
        <v>229</v>
      </c>
      <c r="C287" s="17"/>
      <c r="D287" s="17"/>
      <c r="E287" s="128">
        <f>E288+E317+E319+E322+E329</f>
        <v>6712.2</v>
      </c>
      <c r="F287" s="128">
        <f>F288+F317+F319+F322+F329</f>
        <v>6712.6</v>
      </c>
      <c r="G287" s="128">
        <f>G288+G317+G319+G322+G329-0.1</f>
        <v>6347.9000000000005</v>
      </c>
      <c r="H287" s="128">
        <f>H288+H317+H319+H322+H329</f>
        <v>364.6</v>
      </c>
      <c r="I287" s="43"/>
      <c r="J287" s="17"/>
      <c r="K287" s="17"/>
      <c r="L287" s="17"/>
      <c r="M287" s="45"/>
    </row>
    <row r="288" spans="1:13" ht="26.25" thickBot="1" x14ac:dyDescent="0.25">
      <c r="A288" s="18" t="s">
        <v>230</v>
      </c>
      <c r="B288" s="182" t="s">
        <v>231</v>
      </c>
      <c r="C288" s="19"/>
      <c r="D288" s="19"/>
      <c r="E288" s="129">
        <f>E289+E293+E294+E298+E300+E301+E304+E305+E306+E307+E308+E310+E313+E314+E315+E316</f>
        <v>2713.4</v>
      </c>
      <c r="F288" s="129">
        <f>F289+F293+F294+F298+F300+F301+F304+F305+F306+F307+F308+F310+F313+F314+F315+F316</f>
        <v>2602.4000000000005</v>
      </c>
      <c r="G288" s="129">
        <f>G289+G293+G294+G298+G300+G301+G304+G305+G306+G307+G308+G310+G313+G314+G315+G316</f>
        <v>2526.6000000000004</v>
      </c>
      <c r="H288" s="129">
        <f>H289+H293+H294+H298+H300+H301+H304+H305+H306+H307+H308+H310+H313+H314+H315+H316</f>
        <v>75.800000000000011</v>
      </c>
      <c r="I288" s="47"/>
      <c r="J288" s="19"/>
      <c r="K288" s="19"/>
      <c r="L288" s="19"/>
      <c r="M288" s="49"/>
    </row>
    <row r="289" spans="1:13" ht="191.25" x14ac:dyDescent="0.2">
      <c r="A289" s="18" t="s">
        <v>232</v>
      </c>
      <c r="B289" s="182" t="s">
        <v>13</v>
      </c>
      <c r="C289" s="19"/>
      <c r="D289" s="19"/>
      <c r="E289" s="129">
        <f>SUM(E290:E291)</f>
        <v>1142.7</v>
      </c>
      <c r="F289" s="129">
        <f>SUM(F290:F291)</f>
        <v>1183.5999999999999</v>
      </c>
      <c r="G289" s="129">
        <f>SUM(G290:G291)</f>
        <v>1166.0999999999999</v>
      </c>
      <c r="H289" s="129">
        <f>SUM(H290:H291)</f>
        <v>17.5</v>
      </c>
      <c r="I289" s="61" t="s">
        <v>681</v>
      </c>
      <c r="J289" s="27" t="s">
        <v>81</v>
      </c>
      <c r="K289" s="27" t="s">
        <v>707</v>
      </c>
      <c r="L289" s="27" t="s">
        <v>629</v>
      </c>
      <c r="M289" s="164" t="s">
        <v>976</v>
      </c>
    </row>
    <row r="290" spans="1:13" ht="27.75" customHeight="1" x14ac:dyDescent="0.2">
      <c r="A290" s="21"/>
      <c r="B290" s="180"/>
      <c r="C290" s="20" t="s">
        <v>4</v>
      </c>
      <c r="D290" s="20" t="s">
        <v>290</v>
      </c>
      <c r="E290" s="131">
        <v>710</v>
      </c>
      <c r="F290" s="131">
        <v>750.9</v>
      </c>
      <c r="G290" s="131">
        <v>733.4</v>
      </c>
      <c r="H290" s="131">
        <v>17.5</v>
      </c>
      <c r="I290" s="39" t="s">
        <v>897</v>
      </c>
      <c r="J290" s="20" t="s">
        <v>81</v>
      </c>
      <c r="K290" s="20" t="s">
        <v>363</v>
      </c>
      <c r="L290" s="20" t="s">
        <v>363</v>
      </c>
      <c r="M290" s="104" t="s">
        <v>898</v>
      </c>
    </row>
    <row r="291" spans="1:13" ht="334.15" customHeight="1" x14ac:dyDescent="0.2">
      <c r="A291" s="108"/>
      <c r="B291" s="186"/>
      <c r="C291" s="109" t="s">
        <v>47</v>
      </c>
      <c r="D291" s="109" t="s">
        <v>415</v>
      </c>
      <c r="E291" s="146">
        <v>432.7</v>
      </c>
      <c r="F291" s="146">
        <v>432.7</v>
      </c>
      <c r="G291" s="146">
        <v>432.7</v>
      </c>
      <c r="H291" s="146">
        <v>0</v>
      </c>
      <c r="I291" s="121" t="s">
        <v>899</v>
      </c>
      <c r="J291" s="109" t="s">
        <v>88</v>
      </c>
      <c r="K291" s="109" t="s">
        <v>481</v>
      </c>
      <c r="L291" s="109" t="s">
        <v>388</v>
      </c>
      <c r="M291" s="119" t="s">
        <v>1008</v>
      </c>
    </row>
    <row r="292" spans="1:13" ht="318" customHeight="1" thickBot="1" x14ac:dyDescent="0.25">
      <c r="A292" s="147"/>
      <c r="B292" s="189"/>
      <c r="C292" s="114"/>
      <c r="D292" s="148"/>
      <c r="E292" s="149"/>
      <c r="F292" s="149"/>
      <c r="G292" s="149"/>
      <c r="H292" s="144"/>
      <c r="I292" s="118"/>
      <c r="J292" s="114"/>
      <c r="K292" s="114"/>
      <c r="L292" s="114"/>
      <c r="M292" s="116" t="s">
        <v>964</v>
      </c>
    </row>
    <row r="293" spans="1:13" ht="102.75" thickBot="1" x14ac:dyDescent="0.25">
      <c r="A293" s="18" t="s">
        <v>233</v>
      </c>
      <c r="B293" s="182" t="s">
        <v>900</v>
      </c>
      <c r="C293" s="19" t="s">
        <v>4</v>
      </c>
      <c r="D293" s="19" t="s">
        <v>290</v>
      </c>
      <c r="E293" s="130">
        <v>34.5</v>
      </c>
      <c r="F293" s="130">
        <v>34.5</v>
      </c>
      <c r="G293" s="130">
        <v>33.9</v>
      </c>
      <c r="H293" s="130">
        <v>0.6</v>
      </c>
      <c r="I293" s="47" t="s">
        <v>11</v>
      </c>
      <c r="J293" s="19" t="s">
        <v>88</v>
      </c>
      <c r="K293" s="19" t="s">
        <v>515</v>
      </c>
      <c r="L293" s="19" t="s">
        <v>515</v>
      </c>
      <c r="M293" s="49" t="s">
        <v>901</v>
      </c>
    </row>
    <row r="294" spans="1:13" ht="360" customHeight="1" x14ac:dyDescent="0.2">
      <c r="A294" s="150" t="s">
        <v>235</v>
      </c>
      <c r="B294" s="190" t="s">
        <v>9</v>
      </c>
      <c r="C294" s="151"/>
      <c r="D294" s="151"/>
      <c r="E294" s="152">
        <f>SUM(E296:E297)</f>
        <v>113.8</v>
      </c>
      <c r="F294" s="152">
        <f>SUM(F296:F297)</f>
        <v>115.7</v>
      </c>
      <c r="G294" s="152">
        <f>SUM(G296:G297)</f>
        <v>115.6</v>
      </c>
      <c r="H294" s="152">
        <f>SUM(H296:H297)</f>
        <v>0.1</v>
      </c>
      <c r="I294" s="117" t="s">
        <v>902</v>
      </c>
      <c r="J294" s="151" t="s">
        <v>88</v>
      </c>
      <c r="K294" s="151" t="s">
        <v>316</v>
      </c>
      <c r="L294" s="151" t="s">
        <v>316</v>
      </c>
      <c r="M294" s="49" t="s">
        <v>1009</v>
      </c>
    </row>
    <row r="295" spans="1:13" ht="81" customHeight="1" x14ac:dyDescent="0.2">
      <c r="A295" s="143"/>
      <c r="B295" s="189"/>
      <c r="C295" s="114"/>
      <c r="D295" s="114"/>
      <c r="E295" s="153"/>
      <c r="F295" s="153"/>
      <c r="G295" s="153"/>
      <c r="H295" s="153"/>
      <c r="I295" s="118"/>
      <c r="J295" s="114"/>
      <c r="K295" s="114"/>
      <c r="L295" s="114"/>
      <c r="M295" s="120" t="s">
        <v>903</v>
      </c>
    </row>
    <row r="296" spans="1:13" ht="25.5" x14ac:dyDescent="0.2">
      <c r="A296" s="21"/>
      <c r="B296" s="180"/>
      <c r="C296" s="20" t="s">
        <v>4</v>
      </c>
      <c r="D296" s="20" t="s">
        <v>290</v>
      </c>
      <c r="E296" s="131">
        <v>98</v>
      </c>
      <c r="F296" s="131">
        <v>99.9</v>
      </c>
      <c r="G296" s="131">
        <v>99.8</v>
      </c>
      <c r="H296" s="131">
        <v>0.1</v>
      </c>
      <c r="I296" s="39" t="s">
        <v>904</v>
      </c>
      <c r="J296" s="20" t="s">
        <v>81</v>
      </c>
      <c r="K296" s="20" t="s">
        <v>312</v>
      </c>
      <c r="L296" s="20" t="s">
        <v>312</v>
      </c>
      <c r="M296" s="41" t="s">
        <v>905</v>
      </c>
    </row>
    <row r="297" spans="1:13" ht="13.5" thickBot="1" x14ac:dyDescent="0.25">
      <c r="A297" s="21"/>
      <c r="B297" s="180"/>
      <c r="C297" s="20" t="s">
        <v>47</v>
      </c>
      <c r="D297" s="20" t="s">
        <v>415</v>
      </c>
      <c r="E297" s="131">
        <v>15.8</v>
      </c>
      <c r="F297" s="131">
        <v>15.8</v>
      </c>
      <c r="G297" s="131">
        <v>15.8</v>
      </c>
      <c r="H297" s="131"/>
      <c r="I297" s="39"/>
      <c r="J297" s="20"/>
      <c r="K297" s="20"/>
      <c r="L297" s="20"/>
      <c r="M297" s="41"/>
    </row>
    <row r="298" spans="1:13" ht="25.5" x14ac:dyDescent="0.2">
      <c r="A298" s="18" t="s">
        <v>237</v>
      </c>
      <c r="B298" s="182" t="s">
        <v>12</v>
      </c>
      <c r="C298" s="19" t="s">
        <v>4</v>
      </c>
      <c r="D298" s="19" t="s">
        <v>290</v>
      </c>
      <c r="E298" s="129">
        <f>SUM(E299:E299)+56</f>
        <v>56</v>
      </c>
      <c r="F298" s="129">
        <f>SUM(F299:F299)+41</f>
        <v>41</v>
      </c>
      <c r="G298" s="129">
        <f>SUM(G299:G299)+40.9</f>
        <v>40.9</v>
      </c>
      <c r="H298" s="129">
        <f>SUM(H299:H299)+0.1</f>
        <v>0.1</v>
      </c>
      <c r="I298" s="47" t="s">
        <v>906</v>
      </c>
      <c r="J298" s="19" t="s">
        <v>81</v>
      </c>
      <c r="K298" s="19" t="s">
        <v>312</v>
      </c>
      <c r="L298" s="19" t="s">
        <v>312</v>
      </c>
      <c r="M298" s="49" t="s">
        <v>907</v>
      </c>
    </row>
    <row r="299" spans="1:13" ht="90" thickBot="1" x14ac:dyDescent="0.25">
      <c r="A299" s="21"/>
      <c r="B299" s="180"/>
      <c r="C299" s="20"/>
      <c r="D299" s="20"/>
      <c r="E299" s="126">
        <v>0</v>
      </c>
      <c r="F299" s="126">
        <v>0</v>
      </c>
      <c r="G299" s="126">
        <v>0</v>
      </c>
      <c r="H299" s="126">
        <v>0</v>
      </c>
      <c r="I299" s="39" t="s">
        <v>908</v>
      </c>
      <c r="J299" s="20" t="s">
        <v>88</v>
      </c>
      <c r="K299" s="20" t="s">
        <v>329</v>
      </c>
      <c r="L299" s="20" t="s">
        <v>329</v>
      </c>
      <c r="M299" s="41" t="s">
        <v>909</v>
      </c>
    </row>
    <row r="300" spans="1:13" ht="26.25" thickBot="1" x14ac:dyDescent="0.25">
      <c r="A300" s="18" t="s">
        <v>238</v>
      </c>
      <c r="B300" s="182" t="s">
        <v>8</v>
      </c>
      <c r="C300" s="19" t="s">
        <v>4</v>
      </c>
      <c r="D300" s="19" t="s">
        <v>290</v>
      </c>
      <c r="E300" s="130">
        <v>17.5</v>
      </c>
      <c r="F300" s="130">
        <v>16.2</v>
      </c>
      <c r="G300" s="130">
        <v>15.2</v>
      </c>
      <c r="H300" s="130">
        <v>1</v>
      </c>
      <c r="I300" s="47" t="s">
        <v>239</v>
      </c>
      <c r="J300" s="19" t="s">
        <v>240</v>
      </c>
      <c r="K300" s="19" t="s">
        <v>682</v>
      </c>
      <c r="L300" s="19" t="s">
        <v>682</v>
      </c>
      <c r="M300" s="49" t="s">
        <v>910</v>
      </c>
    </row>
    <row r="301" spans="1:13" ht="207" customHeight="1" x14ac:dyDescent="0.2">
      <c r="A301" s="18" t="s">
        <v>241</v>
      </c>
      <c r="B301" s="182" t="s">
        <v>10</v>
      </c>
      <c r="C301" s="19"/>
      <c r="D301" s="19"/>
      <c r="E301" s="129">
        <f>SUM(E302:E303)</f>
        <v>315.59999999999997</v>
      </c>
      <c r="F301" s="129">
        <f>SUM(F302:F303)</f>
        <v>275.5</v>
      </c>
      <c r="G301" s="129">
        <f>SUM(G302:G303)-0.1</f>
        <v>271.60000000000002</v>
      </c>
      <c r="H301" s="129">
        <f>SUM(H302:H303)+0.1</f>
        <v>3.9</v>
      </c>
      <c r="I301" s="47" t="s">
        <v>683</v>
      </c>
      <c r="J301" s="19" t="s">
        <v>88</v>
      </c>
      <c r="K301" s="19" t="s">
        <v>726</v>
      </c>
      <c r="L301" s="19" t="s">
        <v>726</v>
      </c>
      <c r="M301" s="49" t="s">
        <v>911</v>
      </c>
    </row>
    <row r="302" spans="1:13" x14ac:dyDescent="0.2">
      <c r="A302" s="21"/>
      <c r="B302" s="180"/>
      <c r="C302" s="20" t="s">
        <v>5</v>
      </c>
      <c r="D302" s="20" t="s">
        <v>344</v>
      </c>
      <c r="E302" s="131">
        <v>2.9</v>
      </c>
      <c r="F302" s="131">
        <v>2.9</v>
      </c>
      <c r="G302" s="131">
        <v>2.6</v>
      </c>
      <c r="H302" s="131">
        <v>0.3</v>
      </c>
      <c r="I302" s="39"/>
      <c r="J302" s="20"/>
      <c r="K302" s="20"/>
      <c r="L302" s="20"/>
      <c r="M302" s="41"/>
    </row>
    <row r="303" spans="1:13" ht="13.5" thickBot="1" x14ac:dyDescent="0.25">
      <c r="A303" s="21"/>
      <c r="B303" s="180"/>
      <c r="C303" s="20" t="s">
        <v>4</v>
      </c>
      <c r="D303" s="20" t="s">
        <v>290</v>
      </c>
      <c r="E303" s="131">
        <v>312.7</v>
      </c>
      <c r="F303" s="131">
        <v>272.60000000000002</v>
      </c>
      <c r="G303" s="131">
        <v>269.10000000000002</v>
      </c>
      <c r="H303" s="131">
        <v>3.5</v>
      </c>
      <c r="I303" s="39"/>
      <c r="J303" s="20"/>
      <c r="K303" s="20"/>
      <c r="L303" s="20"/>
      <c r="M303" s="41"/>
    </row>
    <row r="304" spans="1:13" ht="64.5" thickBot="1" x14ac:dyDescent="0.25">
      <c r="A304" s="18" t="s">
        <v>243</v>
      </c>
      <c r="B304" s="182" t="s">
        <v>17</v>
      </c>
      <c r="C304" s="19" t="s">
        <v>4</v>
      </c>
      <c r="D304" s="19" t="s">
        <v>290</v>
      </c>
      <c r="E304" s="130">
        <v>205</v>
      </c>
      <c r="F304" s="130">
        <v>192.4</v>
      </c>
      <c r="G304" s="130">
        <v>191.6</v>
      </c>
      <c r="H304" s="130">
        <v>0.8</v>
      </c>
      <c r="I304" s="47" t="s">
        <v>11</v>
      </c>
      <c r="J304" s="19" t="s">
        <v>88</v>
      </c>
      <c r="K304" s="19" t="s">
        <v>472</v>
      </c>
      <c r="L304" s="19" t="s">
        <v>472</v>
      </c>
      <c r="M304" s="49" t="s">
        <v>912</v>
      </c>
    </row>
    <row r="305" spans="1:13" ht="64.5" thickBot="1" x14ac:dyDescent="0.25">
      <c r="A305" s="18" t="s">
        <v>244</v>
      </c>
      <c r="B305" s="182" t="s">
        <v>25</v>
      </c>
      <c r="C305" s="19" t="s">
        <v>4</v>
      </c>
      <c r="D305" s="19" t="s">
        <v>290</v>
      </c>
      <c r="E305" s="130">
        <v>300</v>
      </c>
      <c r="F305" s="130">
        <v>260.3</v>
      </c>
      <c r="G305" s="130">
        <v>260.2</v>
      </c>
      <c r="H305" s="130">
        <v>0.1</v>
      </c>
      <c r="I305" s="47" t="s">
        <v>11</v>
      </c>
      <c r="J305" s="19" t="s">
        <v>88</v>
      </c>
      <c r="K305" s="19" t="s">
        <v>524</v>
      </c>
      <c r="L305" s="19" t="s">
        <v>472</v>
      </c>
      <c r="M305" s="49" t="s">
        <v>913</v>
      </c>
    </row>
    <row r="306" spans="1:13" ht="64.5" thickBot="1" x14ac:dyDescent="0.25">
      <c r="A306" s="18" t="s">
        <v>684</v>
      </c>
      <c r="B306" s="182" t="s">
        <v>685</v>
      </c>
      <c r="C306" s="19" t="s">
        <v>4</v>
      </c>
      <c r="D306" s="19" t="s">
        <v>290</v>
      </c>
      <c r="E306" s="130">
        <v>3</v>
      </c>
      <c r="F306" s="130">
        <v>3</v>
      </c>
      <c r="G306" s="130">
        <v>3</v>
      </c>
      <c r="H306" s="130">
        <v>0</v>
      </c>
      <c r="I306" s="47" t="s">
        <v>914</v>
      </c>
      <c r="J306" s="19" t="s">
        <v>915</v>
      </c>
      <c r="K306" s="19" t="s">
        <v>317</v>
      </c>
      <c r="L306" s="19" t="s">
        <v>317</v>
      </c>
      <c r="M306" s="49" t="s">
        <v>916</v>
      </c>
    </row>
    <row r="307" spans="1:13" ht="28.5" customHeight="1" thickBot="1" x14ac:dyDescent="0.25">
      <c r="A307" s="18" t="s">
        <v>686</v>
      </c>
      <c r="B307" s="182" t="s">
        <v>917</v>
      </c>
      <c r="C307" s="19" t="s">
        <v>4</v>
      </c>
      <c r="D307" s="19" t="s">
        <v>290</v>
      </c>
      <c r="E307" s="130">
        <v>75</v>
      </c>
      <c r="F307" s="130">
        <v>48.9</v>
      </c>
      <c r="G307" s="130">
        <v>28.4</v>
      </c>
      <c r="H307" s="130">
        <v>20.5</v>
      </c>
      <c r="I307" s="47" t="s">
        <v>11</v>
      </c>
      <c r="J307" s="19" t="s">
        <v>88</v>
      </c>
      <c r="K307" s="19" t="s">
        <v>312</v>
      </c>
      <c r="L307" s="19" t="s">
        <v>312</v>
      </c>
      <c r="M307" s="49" t="s">
        <v>918</v>
      </c>
    </row>
    <row r="308" spans="1:13" ht="346.5" customHeight="1" x14ac:dyDescent="0.2">
      <c r="A308" s="150" t="s">
        <v>246</v>
      </c>
      <c r="B308" s="190" t="s">
        <v>48</v>
      </c>
      <c r="C308" s="151" t="s">
        <v>4</v>
      </c>
      <c r="D308" s="151" t="s">
        <v>290</v>
      </c>
      <c r="E308" s="174">
        <v>200</v>
      </c>
      <c r="F308" s="174">
        <v>200.5</v>
      </c>
      <c r="G308" s="174">
        <v>200.5</v>
      </c>
      <c r="H308" s="174">
        <v>0</v>
      </c>
      <c r="I308" s="159" t="s">
        <v>11</v>
      </c>
      <c r="J308" s="151" t="s">
        <v>88</v>
      </c>
      <c r="K308" s="151" t="s">
        <v>450</v>
      </c>
      <c r="L308" s="151" t="s">
        <v>501</v>
      </c>
      <c r="M308" s="158" t="s">
        <v>1010</v>
      </c>
    </row>
    <row r="309" spans="1:13" ht="113.65" customHeight="1" thickBot="1" x14ac:dyDescent="0.25">
      <c r="A309" s="147"/>
      <c r="B309" s="189"/>
      <c r="C309" s="114"/>
      <c r="D309" s="148"/>
      <c r="E309" s="144"/>
      <c r="F309" s="144"/>
      <c r="G309" s="149"/>
      <c r="H309" s="144"/>
      <c r="I309" s="160"/>
      <c r="J309" s="148"/>
      <c r="K309" s="148"/>
      <c r="L309" s="148"/>
      <c r="M309" s="161" t="s">
        <v>919</v>
      </c>
    </row>
    <row r="310" spans="1:13" ht="198.6" customHeight="1" x14ac:dyDescent="0.2">
      <c r="A310" s="29" t="s">
        <v>248</v>
      </c>
      <c r="B310" s="184" t="s">
        <v>249</v>
      </c>
      <c r="C310" s="19"/>
      <c r="D310" s="19"/>
      <c r="E310" s="129">
        <f>SUM(E311:E312)</f>
        <v>193.9</v>
      </c>
      <c r="F310" s="129">
        <f>SUM(F311:F312)</f>
        <v>198.1</v>
      </c>
      <c r="G310" s="129">
        <f>SUM(G311:G312)</f>
        <v>166.89999999999998</v>
      </c>
      <c r="H310" s="129">
        <f>SUM(H311:H312)</f>
        <v>31.2</v>
      </c>
      <c r="I310" s="61" t="s">
        <v>687</v>
      </c>
      <c r="J310" s="27" t="s">
        <v>88</v>
      </c>
      <c r="K310" s="27" t="s">
        <v>302</v>
      </c>
      <c r="L310" s="27" t="s">
        <v>312</v>
      </c>
      <c r="M310" s="164" t="s">
        <v>920</v>
      </c>
    </row>
    <row r="311" spans="1:13" ht="54" customHeight="1" x14ac:dyDescent="0.2">
      <c r="A311" s="21"/>
      <c r="B311" s="180"/>
      <c r="C311" s="20" t="s">
        <v>4</v>
      </c>
      <c r="D311" s="20" t="s">
        <v>290</v>
      </c>
      <c r="E311" s="131">
        <v>184</v>
      </c>
      <c r="F311" s="131">
        <v>188.2</v>
      </c>
      <c r="G311" s="131">
        <v>158.19999999999999</v>
      </c>
      <c r="H311" s="131">
        <v>30</v>
      </c>
      <c r="I311" s="39" t="s">
        <v>186</v>
      </c>
      <c r="J311" s="20" t="s">
        <v>88</v>
      </c>
      <c r="K311" s="20" t="s">
        <v>302</v>
      </c>
      <c r="L311" s="20" t="s">
        <v>302</v>
      </c>
      <c r="M311" s="41" t="s">
        <v>921</v>
      </c>
    </row>
    <row r="312" spans="1:13" ht="13.5" thickBot="1" x14ac:dyDescent="0.25">
      <c r="A312" s="21"/>
      <c r="B312" s="180"/>
      <c r="C312" s="20" t="s">
        <v>47</v>
      </c>
      <c r="D312" s="20" t="s">
        <v>415</v>
      </c>
      <c r="E312" s="131">
        <v>9.9</v>
      </c>
      <c r="F312" s="131">
        <v>9.9</v>
      </c>
      <c r="G312" s="131">
        <v>8.6999999999999993</v>
      </c>
      <c r="H312" s="131">
        <v>1.2</v>
      </c>
      <c r="I312" s="39"/>
      <c r="J312" s="20"/>
      <c r="K312" s="20"/>
      <c r="L312" s="20"/>
      <c r="M312" s="41"/>
    </row>
    <row r="313" spans="1:13" ht="13.5" thickBot="1" x14ac:dyDescent="0.25">
      <c r="A313" s="18" t="s">
        <v>251</v>
      </c>
      <c r="B313" s="182" t="s">
        <v>922</v>
      </c>
      <c r="C313" s="19" t="s">
        <v>4</v>
      </c>
      <c r="D313" s="19" t="s">
        <v>290</v>
      </c>
      <c r="E313" s="130">
        <v>40</v>
      </c>
      <c r="F313" s="130">
        <v>21.3</v>
      </c>
      <c r="G313" s="130">
        <v>21.3</v>
      </c>
      <c r="H313" s="130">
        <v>0</v>
      </c>
      <c r="I313" s="47" t="s">
        <v>11</v>
      </c>
      <c r="J313" s="19" t="s">
        <v>88</v>
      </c>
      <c r="K313" s="19" t="s">
        <v>525</v>
      </c>
      <c r="L313" s="19" t="s">
        <v>525</v>
      </c>
      <c r="M313" s="49" t="s">
        <v>923</v>
      </c>
    </row>
    <row r="314" spans="1:13" ht="13.5" hidden="1" thickBot="1" x14ac:dyDescent="0.25">
      <c r="A314" s="18" t="s">
        <v>530</v>
      </c>
      <c r="B314" s="182" t="s">
        <v>531</v>
      </c>
      <c r="C314" s="19" t="s">
        <v>47</v>
      </c>
      <c r="D314" s="19" t="s">
        <v>415</v>
      </c>
      <c r="E314" s="130">
        <v>0</v>
      </c>
      <c r="F314" s="130">
        <v>0</v>
      </c>
      <c r="G314" s="130">
        <v>0</v>
      </c>
      <c r="H314" s="130">
        <v>0</v>
      </c>
      <c r="I314" s="47"/>
      <c r="J314" s="19"/>
      <c r="K314" s="19"/>
      <c r="L314" s="19"/>
      <c r="M314" s="49"/>
    </row>
    <row r="315" spans="1:13" ht="13.5" hidden="1" thickBot="1" x14ac:dyDescent="0.25">
      <c r="A315" s="18" t="s">
        <v>688</v>
      </c>
      <c r="B315" s="182" t="s">
        <v>689</v>
      </c>
      <c r="C315" s="19" t="s">
        <v>4</v>
      </c>
      <c r="D315" s="19" t="s">
        <v>290</v>
      </c>
      <c r="E315" s="130">
        <v>0</v>
      </c>
      <c r="F315" s="130">
        <v>0</v>
      </c>
      <c r="G315" s="130">
        <v>0</v>
      </c>
      <c r="H315" s="130">
        <v>0</v>
      </c>
      <c r="I315" s="47"/>
      <c r="J315" s="19"/>
      <c r="K315" s="19"/>
      <c r="L315" s="19"/>
      <c r="M315" s="49"/>
    </row>
    <row r="316" spans="1:13" ht="26.25" thickBot="1" x14ac:dyDescent="0.25">
      <c r="A316" s="18" t="s">
        <v>924</v>
      </c>
      <c r="B316" s="182" t="s">
        <v>925</v>
      </c>
      <c r="C316" s="19" t="s">
        <v>4</v>
      </c>
      <c r="D316" s="19" t="s">
        <v>290</v>
      </c>
      <c r="E316" s="130">
        <v>16.399999999999999</v>
      </c>
      <c r="F316" s="130">
        <v>11.4</v>
      </c>
      <c r="G316" s="130">
        <v>11.4</v>
      </c>
      <c r="H316" s="130">
        <v>0</v>
      </c>
      <c r="I316" s="47" t="s">
        <v>11</v>
      </c>
      <c r="J316" s="19" t="s">
        <v>88</v>
      </c>
      <c r="K316" s="19" t="s">
        <v>374</v>
      </c>
      <c r="L316" s="19" t="s">
        <v>374</v>
      </c>
      <c r="M316" s="49" t="s">
        <v>926</v>
      </c>
    </row>
    <row r="317" spans="1:13" ht="13.5" thickBot="1" x14ac:dyDescent="0.25">
      <c r="A317" s="18" t="s">
        <v>253</v>
      </c>
      <c r="B317" s="182" t="s">
        <v>7</v>
      </c>
      <c r="C317" s="19"/>
      <c r="D317" s="19"/>
      <c r="E317" s="129">
        <f>SUM(E318:E318)</f>
        <v>33</v>
      </c>
      <c r="F317" s="129">
        <f>SUM(F318:F318)</f>
        <v>33</v>
      </c>
      <c r="G317" s="129">
        <f>SUM(G318:G318)</f>
        <v>16.8</v>
      </c>
      <c r="H317" s="129">
        <f>SUM(H318:H318)</f>
        <v>16.2</v>
      </c>
      <c r="I317" s="47"/>
      <c r="J317" s="19"/>
      <c r="K317" s="19"/>
      <c r="L317" s="19"/>
      <c r="M317" s="49"/>
    </row>
    <row r="318" spans="1:13" ht="18.75" customHeight="1" thickBot="1" x14ac:dyDescent="0.25">
      <c r="A318" s="18" t="s">
        <v>254</v>
      </c>
      <c r="B318" s="182" t="s">
        <v>7</v>
      </c>
      <c r="C318" s="19" t="s">
        <v>4</v>
      </c>
      <c r="D318" s="19" t="s">
        <v>290</v>
      </c>
      <c r="E318" s="130">
        <v>33</v>
      </c>
      <c r="F318" s="130">
        <v>33</v>
      </c>
      <c r="G318" s="130">
        <v>16.8</v>
      </c>
      <c r="H318" s="130">
        <v>16.2</v>
      </c>
      <c r="I318" s="47" t="s">
        <v>690</v>
      </c>
      <c r="J318" s="19" t="s">
        <v>81</v>
      </c>
      <c r="K318" s="19" t="s">
        <v>534</v>
      </c>
      <c r="L318" s="19" t="s">
        <v>927</v>
      </c>
      <c r="M318" s="145"/>
    </row>
    <row r="319" spans="1:13" ht="26.25" hidden="1" thickBot="1" x14ac:dyDescent="0.25">
      <c r="A319" s="18" t="s">
        <v>255</v>
      </c>
      <c r="B319" s="182" t="s">
        <v>55</v>
      </c>
      <c r="C319" s="19"/>
      <c r="D319" s="19"/>
      <c r="E319" s="129">
        <f t="shared" ref="E319:H320" si="0">SUM(E320:E320)</f>
        <v>30</v>
      </c>
      <c r="F319" s="129">
        <f t="shared" si="0"/>
        <v>0</v>
      </c>
      <c r="G319" s="129">
        <f t="shared" si="0"/>
        <v>0</v>
      </c>
      <c r="H319" s="129">
        <f t="shared" si="0"/>
        <v>0</v>
      </c>
      <c r="I319" s="47"/>
      <c r="J319" s="19"/>
      <c r="K319" s="19"/>
      <c r="L319" s="19"/>
      <c r="M319" s="49"/>
    </row>
    <row r="320" spans="1:13" ht="26.25" hidden="1" thickBot="1" x14ac:dyDescent="0.25">
      <c r="A320" s="18" t="s">
        <v>256</v>
      </c>
      <c r="B320" s="182" t="s">
        <v>55</v>
      </c>
      <c r="C320" s="19"/>
      <c r="D320" s="19"/>
      <c r="E320" s="129">
        <f t="shared" si="0"/>
        <v>30</v>
      </c>
      <c r="F320" s="129">
        <f t="shared" si="0"/>
        <v>0</v>
      </c>
      <c r="G320" s="129">
        <f t="shared" si="0"/>
        <v>0</v>
      </c>
      <c r="H320" s="129">
        <f t="shared" si="0"/>
        <v>0</v>
      </c>
      <c r="I320" s="47"/>
      <c r="J320" s="19"/>
      <c r="K320" s="19"/>
      <c r="L320" s="19"/>
      <c r="M320" s="49"/>
    </row>
    <row r="321" spans="1:13" ht="13.5" hidden="1" thickBot="1" x14ac:dyDescent="0.25">
      <c r="A321" s="21"/>
      <c r="B321" s="180"/>
      <c r="C321" s="20" t="s">
        <v>4</v>
      </c>
      <c r="D321" s="20" t="s">
        <v>290</v>
      </c>
      <c r="E321" s="131">
        <v>30</v>
      </c>
      <c r="F321" s="131">
        <v>0</v>
      </c>
      <c r="G321" s="131">
        <v>0</v>
      </c>
      <c r="H321" s="131">
        <v>0</v>
      </c>
      <c r="I321" s="39"/>
      <c r="J321" s="20"/>
      <c r="K321" s="20"/>
      <c r="L321" s="20"/>
      <c r="M321" s="41"/>
    </row>
    <row r="322" spans="1:13" ht="15.75" customHeight="1" thickBot="1" x14ac:dyDescent="0.25">
      <c r="A322" s="18" t="s">
        <v>258</v>
      </c>
      <c r="B322" s="182" t="s">
        <v>259</v>
      </c>
      <c r="C322" s="19"/>
      <c r="D322" s="19"/>
      <c r="E322" s="129">
        <f>E323+E325</f>
        <v>128.10000000000002</v>
      </c>
      <c r="F322" s="129">
        <f>F323+F325</f>
        <v>199.49999999999997</v>
      </c>
      <c r="G322" s="129">
        <f>G323+G325</f>
        <v>137.89999999999998</v>
      </c>
      <c r="H322" s="129">
        <f>H323+H325</f>
        <v>61.599999999999994</v>
      </c>
      <c r="I322" s="47"/>
      <c r="J322" s="19"/>
      <c r="K322" s="19"/>
      <c r="L322" s="19"/>
      <c r="M322" s="49"/>
    </row>
    <row r="323" spans="1:13" ht="89.25" x14ac:dyDescent="0.2">
      <c r="A323" s="18" t="s">
        <v>260</v>
      </c>
      <c r="B323" s="182" t="s">
        <v>49</v>
      </c>
      <c r="C323" s="19" t="s">
        <v>4</v>
      </c>
      <c r="D323" s="19" t="s">
        <v>290</v>
      </c>
      <c r="E323" s="129">
        <f>SUM(E324:E324)+49.7</f>
        <v>49.7</v>
      </c>
      <c r="F323" s="129">
        <f>SUM(F324:F324)+53.6</f>
        <v>53.6</v>
      </c>
      <c r="G323" s="129">
        <f>SUM(G324:G324)+53.3</f>
        <v>53.3</v>
      </c>
      <c r="H323" s="129">
        <f>SUM(H324:H324)+0.3</f>
        <v>0.3</v>
      </c>
      <c r="I323" s="173" t="s">
        <v>691</v>
      </c>
      <c r="J323" s="110" t="s">
        <v>88</v>
      </c>
      <c r="K323" s="110" t="s">
        <v>776</v>
      </c>
      <c r="L323" s="110" t="s">
        <v>314</v>
      </c>
      <c r="M323" s="80" t="s">
        <v>928</v>
      </c>
    </row>
    <row r="324" spans="1:13" ht="90" thickBot="1" x14ac:dyDescent="0.25">
      <c r="A324" s="21"/>
      <c r="B324" s="180"/>
      <c r="C324" s="20"/>
      <c r="D324" s="20"/>
      <c r="E324" s="126">
        <v>0</v>
      </c>
      <c r="F324" s="126">
        <v>0</v>
      </c>
      <c r="G324" s="126">
        <v>0</v>
      </c>
      <c r="H324" s="126">
        <v>0</v>
      </c>
      <c r="I324" s="39" t="s">
        <v>264</v>
      </c>
      <c r="J324" s="20" t="s">
        <v>88</v>
      </c>
      <c r="K324" s="20" t="s">
        <v>537</v>
      </c>
      <c r="L324" s="20" t="s">
        <v>476</v>
      </c>
      <c r="M324" s="41" t="s">
        <v>929</v>
      </c>
    </row>
    <row r="325" spans="1:13" ht="63.75" x14ac:dyDescent="0.2">
      <c r="A325" s="29" t="s">
        <v>263</v>
      </c>
      <c r="B325" s="184" t="s">
        <v>930</v>
      </c>
      <c r="C325" s="19"/>
      <c r="D325" s="19"/>
      <c r="E325" s="129">
        <f>SUM(E326:E328)</f>
        <v>78.400000000000006</v>
      </c>
      <c r="F325" s="129">
        <f>SUM(F326:F328)</f>
        <v>145.89999999999998</v>
      </c>
      <c r="G325" s="129">
        <f>SUM(G326:G328)</f>
        <v>84.6</v>
      </c>
      <c r="H325" s="129">
        <f>SUM(H326:H328)</f>
        <v>61.3</v>
      </c>
      <c r="I325" s="61" t="s">
        <v>65</v>
      </c>
      <c r="J325" s="27" t="s">
        <v>88</v>
      </c>
      <c r="K325" s="27" t="s">
        <v>363</v>
      </c>
      <c r="L325" s="27" t="s">
        <v>353</v>
      </c>
      <c r="M325" s="62" t="s">
        <v>977</v>
      </c>
    </row>
    <row r="326" spans="1:13" ht="51" x14ac:dyDescent="0.2">
      <c r="A326" s="21"/>
      <c r="B326" s="180"/>
      <c r="C326" s="20" t="s">
        <v>47</v>
      </c>
      <c r="D326" s="20" t="s">
        <v>415</v>
      </c>
      <c r="E326" s="131">
        <v>18.5</v>
      </c>
      <c r="F326" s="131">
        <v>18.5</v>
      </c>
      <c r="G326" s="131">
        <v>17.2</v>
      </c>
      <c r="H326" s="131">
        <v>1.3</v>
      </c>
      <c r="I326" s="57" t="s">
        <v>931</v>
      </c>
      <c r="J326" s="58" t="s">
        <v>88</v>
      </c>
      <c r="K326" s="58" t="s">
        <v>302</v>
      </c>
      <c r="L326" s="58" t="s">
        <v>353</v>
      </c>
      <c r="M326" s="59" t="s">
        <v>932</v>
      </c>
    </row>
    <row r="327" spans="1:13" ht="25.5" x14ac:dyDescent="0.2">
      <c r="A327" s="21"/>
      <c r="B327" s="180"/>
      <c r="C327" s="20" t="s">
        <v>4</v>
      </c>
      <c r="D327" s="20" t="s">
        <v>290</v>
      </c>
      <c r="E327" s="131">
        <v>59.9</v>
      </c>
      <c r="F327" s="131">
        <v>88.6</v>
      </c>
      <c r="G327" s="131">
        <v>28.6</v>
      </c>
      <c r="H327" s="131">
        <v>60</v>
      </c>
      <c r="I327" s="39" t="s">
        <v>933</v>
      </c>
      <c r="J327" s="20" t="s">
        <v>88</v>
      </c>
      <c r="K327" s="20" t="s">
        <v>363</v>
      </c>
      <c r="L327" s="20" t="s">
        <v>363</v>
      </c>
      <c r="M327" s="104" t="s">
        <v>934</v>
      </c>
    </row>
    <row r="328" spans="1:13" ht="13.5" thickBot="1" x14ac:dyDescent="0.25">
      <c r="A328" s="21"/>
      <c r="B328" s="180"/>
      <c r="C328" s="20" t="s">
        <v>1</v>
      </c>
      <c r="D328" s="20" t="s">
        <v>309</v>
      </c>
      <c r="E328" s="131"/>
      <c r="F328" s="131">
        <v>38.799999999999997</v>
      </c>
      <c r="G328" s="131">
        <v>38.799999999999997</v>
      </c>
      <c r="H328" s="131"/>
      <c r="I328" s="39"/>
      <c r="J328" s="20"/>
      <c r="K328" s="20"/>
      <c r="L328" s="20"/>
      <c r="M328" s="41"/>
    </row>
    <row r="329" spans="1:13" ht="13.5" thickBot="1" x14ac:dyDescent="0.25">
      <c r="A329" s="18" t="s">
        <v>540</v>
      </c>
      <c r="B329" s="182" t="s">
        <v>935</v>
      </c>
      <c r="C329" s="19"/>
      <c r="D329" s="19"/>
      <c r="E329" s="129">
        <f>SUM(E330:E330)</f>
        <v>3807.7</v>
      </c>
      <c r="F329" s="129">
        <f>SUM(F330:F330)</f>
        <v>3877.7</v>
      </c>
      <c r="G329" s="129">
        <f>SUM(G330:G330)</f>
        <v>3666.7000000000003</v>
      </c>
      <c r="H329" s="129">
        <f>SUM(H330:H330)</f>
        <v>211</v>
      </c>
      <c r="I329" s="47"/>
      <c r="J329" s="19"/>
      <c r="K329" s="19"/>
      <c r="L329" s="19"/>
      <c r="M329" s="49"/>
    </row>
    <row r="330" spans="1:13" ht="25.5" x14ac:dyDescent="0.2">
      <c r="A330" s="18" t="s">
        <v>541</v>
      </c>
      <c r="B330" s="182" t="s">
        <v>936</v>
      </c>
      <c r="C330" s="19"/>
      <c r="D330" s="19"/>
      <c r="E330" s="129">
        <f>SUM(E331:E333)</f>
        <v>3807.7</v>
      </c>
      <c r="F330" s="129">
        <f>SUM(F331:F333)</f>
        <v>3877.7</v>
      </c>
      <c r="G330" s="129">
        <f>SUM(G331:G333)+0.1</f>
        <v>3666.7000000000003</v>
      </c>
      <c r="H330" s="129">
        <f>SUM(H331:H333)-0.1</f>
        <v>211</v>
      </c>
      <c r="I330" s="47" t="s">
        <v>11</v>
      </c>
      <c r="J330" s="19" t="s">
        <v>88</v>
      </c>
      <c r="K330" s="19" t="s">
        <v>441</v>
      </c>
      <c r="L330" s="19" t="s">
        <v>441</v>
      </c>
      <c r="M330" s="49" t="s">
        <v>937</v>
      </c>
    </row>
    <row r="331" spans="1:13" ht="25.5" x14ac:dyDescent="0.2">
      <c r="A331" s="21"/>
      <c r="B331" s="180"/>
      <c r="C331" s="20"/>
      <c r="D331" s="20"/>
      <c r="E331" s="131">
        <v>0</v>
      </c>
      <c r="F331" s="131">
        <v>0</v>
      </c>
      <c r="G331" s="131">
        <v>0</v>
      </c>
      <c r="H331" s="131">
        <v>0</v>
      </c>
      <c r="I331" s="39" t="s">
        <v>938</v>
      </c>
      <c r="J331" s="20" t="s">
        <v>81</v>
      </c>
      <c r="K331" s="20" t="s">
        <v>374</v>
      </c>
      <c r="L331" s="20" t="s">
        <v>374</v>
      </c>
      <c r="M331" s="41" t="s">
        <v>939</v>
      </c>
    </row>
    <row r="332" spans="1:13" x14ac:dyDescent="0.2">
      <c r="A332" s="21"/>
      <c r="B332" s="180"/>
      <c r="C332" s="20" t="s">
        <v>4</v>
      </c>
      <c r="D332" s="20" t="s">
        <v>290</v>
      </c>
      <c r="E332" s="131">
        <v>3796.2</v>
      </c>
      <c r="F332" s="131">
        <v>3866.2</v>
      </c>
      <c r="G332" s="131">
        <v>3656.3</v>
      </c>
      <c r="H332" s="131">
        <v>209.9</v>
      </c>
      <c r="I332" s="39"/>
      <c r="J332" s="20"/>
      <c r="K332" s="20"/>
      <c r="L332" s="20"/>
      <c r="M332" s="41"/>
    </row>
    <row r="333" spans="1:13" ht="13.5" thickBot="1" x14ac:dyDescent="0.25">
      <c r="A333" s="63"/>
      <c r="B333" s="191"/>
      <c r="C333" s="67" t="s">
        <v>5</v>
      </c>
      <c r="D333" s="67" t="s">
        <v>344</v>
      </c>
      <c r="E333" s="154">
        <v>11.5</v>
      </c>
      <c r="F333" s="154">
        <v>11.5</v>
      </c>
      <c r="G333" s="154">
        <v>10.3</v>
      </c>
      <c r="H333" s="154">
        <v>1.2</v>
      </c>
      <c r="I333" s="65"/>
      <c r="J333" s="67"/>
      <c r="K333" s="67"/>
      <c r="L333" s="67"/>
      <c r="M333" s="68"/>
    </row>
    <row r="334" spans="1:13" x14ac:dyDescent="0.2">
      <c r="A334" s="22"/>
      <c r="B334" s="192"/>
      <c r="C334" s="23"/>
      <c r="D334" s="23"/>
      <c r="E334" s="155"/>
      <c r="F334" s="155"/>
      <c r="G334" s="155"/>
      <c r="H334" s="155"/>
      <c r="I334" s="69"/>
      <c r="J334" s="23"/>
      <c r="K334" s="23"/>
      <c r="L334" s="23"/>
      <c r="M334" s="69"/>
    </row>
    <row r="335" spans="1:13" hidden="1" x14ac:dyDescent="0.2">
      <c r="A335" s="22"/>
      <c r="B335" s="192"/>
      <c r="C335" s="23"/>
      <c r="D335" s="23"/>
      <c r="E335" s="155"/>
      <c r="F335" s="155"/>
      <c r="G335" s="155"/>
      <c r="H335" s="155"/>
      <c r="I335" s="69"/>
      <c r="J335" s="23"/>
      <c r="K335" s="23"/>
      <c r="L335" s="23"/>
      <c r="M335" s="69"/>
    </row>
    <row r="336" spans="1:13" hidden="1" x14ac:dyDescent="0.2">
      <c r="A336" s="22"/>
      <c r="B336" s="192"/>
      <c r="C336" s="23"/>
      <c r="D336" s="23"/>
      <c r="E336" s="155"/>
      <c r="F336" s="155"/>
      <c r="G336" s="155"/>
      <c r="H336" s="155"/>
      <c r="I336" s="69"/>
      <c r="J336" s="23"/>
      <c r="K336" s="23"/>
      <c r="L336" s="23"/>
      <c r="M336" s="69"/>
    </row>
    <row r="337" spans="1:13" hidden="1" x14ac:dyDescent="0.2">
      <c r="A337" s="22"/>
      <c r="B337" s="192"/>
      <c r="C337" s="23"/>
      <c r="D337" s="23"/>
      <c r="E337" s="155"/>
      <c r="F337" s="155"/>
      <c r="G337" s="155"/>
      <c r="H337" s="155"/>
      <c r="I337" s="69"/>
      <c r="J337" s="23"/>
      <c r="K337" s="23"/>
      <c r="L337" s="23"/>
      <c r="M337" s="69"/>
    </row>
    <row r="338" spans="1:13" x14ac:dyDescent="0.2">
      <c r="A338" s="22"/>
      <c r="B338" s="192"/>
      <c r="C338" s="23"/>
      <c r="D338" s="23"/>
      <c r="E338" s="155"/>
      <c r="F338" s="155"/>
      <c r="G338" s="155"/>
      <c r="H338" s="155"/>
      <c r="I338" s="69"/>
      <c r="J338" s="23"/>
      <c r="K338" s="23"/>
      <c r="L338" s="23"/>
      <c r="M338" s="69"/>
    </row>
    <row r="339" spans="1:13" ht="38.25" x14ac:dyDescent="0.2">
      <c r="A339" s="113" t="s">
        <v>66</v>
      </c>
      <c r="B339" s="196" t="s">
        <v>67</v>
      </c>
      <c r="C339" s="113" t="s">
        <v>69</v>
      </c>
      <c r="D339" s="113" t="s">
        <v>70</v>
      </c>
      <c r="E339" s="113" t="s">
        <v>71</v>
      </c>
      <c r="F339" s="113" t="s">
        <v>72</v>
      </c>
    </row>
    <row r="340" spans="1:13" x14ac:dyDescent="0.2">
      <c r="A340" s="25" t="s">
        <v>4</v>
      </c>
      <c r="B340" s="180" t="s">
        <v>978</v>
      </c>
      <c r="C340" s="131">
        <v>57283.1</v>
      </c>
      <c r="D340" s="131">
        <v>57166.400000000001</v>
      </c>
      <c r="E340" s="131">
        <v>55642.9</v>
      </c>
      <c r="F340" s="131">
        <v>1523.5</v>
      </c>
    </row>
    <row r="341" spans="1:13" ht="25.5" x14ac:dyDescent="0.2">
      <c r="A341" s="25" t="s">
        <v>5</v>
      </c>
      <c r="B341" s="180" t="s">
        <v>271</v>
      </c>
      <c r="C341" s="131">
        <v>66851.5</v>
      </c>
      <c r="D341" s="131">
        <v>71491.7</v>
      </c>
      <c r="E341" s="131">
        <v>70988.2</v>
      </c>
      <c r="F341" s="131">
        <v>503.6</v>
      </c>
    </row>
    <row r="342" spans="1:13" x14ac:dyDescent="0.2">
      <c r="A342" s="25" t="s">
        <v>453</v>
      </c>
      <c r="B342" s="180" t="s">
        <v>543</v>
      </c>
      <c r="C342" s="131">
        <v>16</v>
      </c>
      <c r="D342" s="131">
        <v>72.5</v>
      </c>
      <c r="E342" s="131">
        <v>37.5</v>
      </c>
      <c r="F342" s="131">
        <v>35</v>
      </c>
    </row>
    <row r="343" spans="1:13" ht="25.5" x14ac:dyDescent="0.2">
      <c r="A343" s="25" t="s">
        <v>36</v>
      </c>
      <c r="B343" s="180" t="s">
        <v>570</v>
      </c>
      <c r="C343" s="131">
        <v>1493.5</v>
      </c>
      <c r="D343" s="131">
        <v>1610.8</v>
      </c>
      <c r="E343" s="131">
        <v>1106.0999999999999</v>
      </c>
      <c r="F343" s="131">
        <v>504.7</v>
      </c>
    </row>
    <row r="344" spans="1:13" x14ac:dyDescent="0.2">
      <c r="A344" s="25" t="s">
        <v>664</v>
      </c>
      <c r="B344" s="180" t="s">
        <v>692</v>
      </c>
      <c r="C344" s="131">
        <v>3395.5</v>
      </c>
      <c r="D344" s="131">
        <v>3395.5</v>
      </c>
      <c r="E344" s="131">
        <v>3395.5</v>
      </c>
      <c r="F344" s="131">
        <v>0</v>
      </c>
    </row>
    <row r="345" spans="1:13" x14ac:dyDescent="0.2">
      <c r="A345" s="25" t="s">
        <v>14</v>
      </c>
      <c r="B345" s="180" t="s">
        <v>269</v>
      </c>
      <c r="C345" s="131">
        <v>5105.3</v>
      </c>
      <c r="D345" s="131">
        <v>6162.8</v>
      </c>
      <c r="E345" s="131">
        <v>5192.1000000000004</v>
      </c>
      <c r="F345" s="131">
        <v>970.7</v>
      </c>
    </row>
    <row r="346" spans="1:13" ht="25.5" x14ac:dyDescent="0.2">
      <c r="A346" s="25" t="s">
        <v>59</v>
      </c>
      <c r="B346" s="180" t="s">
        <v>605</v>
      </c>
      <c r="C346" s="131">
        <v>137</v>
      </c>
      <c r="D346" s="131">
        <v>137</v>
      </c>
      <c r="E346" s="131">
        <v>101.6</v>
      </c>
      <c r="F346" s="131">
        <v>35.4</v>
      </c>
    </row>
    <row r="347" spans="1:13" ht="25.5" x14ac:dyDescent="0.2">
      <c r="A347" s="25" t="s">
        <v>47</v>
      </c>
      <c r="B347" s="180" t="s">
        <v>268</v>
      </c>
      <c r="C347" s="131">
        <v>7093.4</v>
      </c>
      <c r="D347" s="131">
        <v>5695</v>
      </c>
      <c r="E347" s="131">
        <v>5043.7</v>
      </c>
      <c r="F347" s="131">
        <v>651.29999999999995</v>
      </c>
    </row>
    <row r="348" spans="1:13" x14ac:dyDescent="0.2">
      <c r="A348" s="25" t="s">
        <v>27</v>
      </c>
      <c r="B348" s="180" t="s">
        <v>270</v>
      </c>
      <c r="C348" s="131">
        <v>620.20000000000005</v>
      </c>
      <c r="D348" s="131">
        <v>620.20000000000005</v>
      </c>
      <c r="E348" s="131">
        <v>619.79999999999995</v>
      </c>
      <c r="F348" s="131">
        <v>0.4</v>
      </c>
    </row>
    <row r="349" spans="1:13" ht="15.75" customHeight="1" x14ac:dyDescent="0.2">
      <c r="A349" s="25" t="s">
        <v>663</v>
      </c>
      <c r="B349" s="180" t="s">
        <v>693</v>
      </c>
      <c r="C349" s="131">
        <v>1.1000000000000001</v>
      </c>
      <c r="D349" s="131">
        <v>1.1000000000000001</v>
      </c>
      <c r="E349" s="131">
        <v>0</v>
      </c>
      <c r="F349" s="131">
        <v>1.1000000000000001</v>
      </c>
    </row>
    <row r="350" spans="1:13" x14ac:dyDescent="0.2">
      <c r="A350" s="25" t="s">
        <v>1</v>
      </c>
      <c r="B350" s="180" t="s">
        <v>273</v>
      </c>
      <c r="C350" s="131">
        <v>0</v>
      </c>
      <c r="D350" s="131">
        <v>68.099999999999994</v>
      </c>
      <c r="E350" s="131">
        <v>68.099999999999994</v>
      </c>
      <c r="F350" s="131">
        <v>0</v>
      </c>
    </row>
    <row r="351" spans="1:13" x14ac:dyDescent="0.2">
      <c r="A351" s="25" t="s">
        <v>18</v>
      </c>
      <c r="B351" s="180" t="s">
        <v>272</v>
      </c>
      <c r="C351" s="131">
        <v>0</v>
      </c>
      <c r="D351" s="131">
        <v>9.4</v>
      </c>
      <c r="E351" s="131">
        <v>9.4</v>
      </c>
      <c r="F351" s="131">
        <v>0</v>
      </c>
    </row>
    <row r="352" spans="1:13" x14ac:dyDescent="0.2">
      <c r="A352" s="26"/>
      <c r="B352" s="193" t="s">
        <v>6</v>
      </c>
      <c r="C352" s="156">
        <f>SUM(C340:C351)</f>
        <v>141996.6</v>
      </c>
      <c r="D352" s="156">
        <f>SUM(D340:D351)</f>
        <v>146430.50000000003</v>
      </c>
      <c r="E352" s="156">
        <f>SUM(E340:E351)</f>
        <v>142204.90000000002</v>
      </c>
      <c r="F352" s="156">
        <f>SUM(F340:F351)</f>
        <v>4225.7</v>
      </c>
    </row>
    <row r="354" spans="8:10" x14ac:dyDescent="0.2">
      <c r="H354" s="205" t="s">
        <v>981</v>
      </c>
      <c r="I354" s="205"/>
      <c r="J354" s="205"/>
    </row>
  </sheetData>
  <mergeCells count="16">
    <mergeCell ref="H354:J354"/>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ageMargins left="0.39370078740157483" right="0.39370078740157483" top="0.39370078740157483" bottom="0.39370078740157483" header="0" footer="0"/>
  <pageSetup paperSize="9" scale="63" orientation="landscape" r:id="rId1"/>
  <rowBreaks count="15" manualBreakCount="15">
    <brk id="39" max="12" man="1"/>
    <brk id="71" max="12" man="1"/>
    <brk id="109" max="12" man="1"/>
    <brk id="142" max="12" man="1"/>
    <brk id="162" max="12" man="1"/>
    <brk id="186" max="12" man="1"/>
    <brk id="208" max="12" man="1"/>
    <brk id="225" max="12" man="1"/>
    <brk id="238" max="12" man="1"/>
    <brk id="264" max="12" man="1"/>
    <brk id="289" max="12" man="1"/>
    <brk id="292" max="12" man="1"/>
    <brk id="300" max="12" man="1"/>
    <brk id="307" max="12" man="1"/>
    <brk id="314"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7"/>
  <sheetViews>
    <sheetView topLeftCell="A222" zoomScaleNormal="100" workbookViewId="0">
      <selection activeCell="H256" sqref="H256"/>
    </sheetView>
  </sheetViews>
  <sheetFormatPr defaultColWidth="8.7109375" defaultRowHeight="12.75" x14ac:dyDescent="0.2"/>
  <cols>
    <col min="1" max="1" width="11.28515625" style="24" customWidth="1"/>
    <col min="2" max="2" width="34.28515625" style="24" customWidth="1"/>
    <col min="3" max="3" width="11" style="24" customWidth="1"/>
    <col min="4" max="4" width="11.42578125" style="24" customWidth="1"/>
    <col min="5" max="5" width="11.28515625" style="24" customWidth="1"/>
    <col min="6" max="6" width="11.7109375" style="24" customWidth="1"/>
    <col min="7" max="7" width="10.42578125" style="24" customWidth="1"/>
    <col min="8" max="8" width="8" style="24" customWidth="1"/>
    <col min="9" max="9" width="25.42578125" style="24" customWidth="1"/>
    <col min="10" max="10" width="7.7109375" style="24" customWidth="1"/>
    <col min="11" max="11" width="9.28515625" style="82" customWidth="1"/>
    <col min="12" max="12" width="8.7109375" style="82" customWidth="1"/>
    <col min="13" max="13" width="44.7109375" style="24" customWidth="1"/>
    <col min="14" max="16384" width="8.7109375" style="24"/>
  </cols>
  <sheetData>
    <row r="1" spans="1:13" ht="15.6" customHeight="1" x14ac:dyDescent="0.2">
      <c r="A1" s="245" t="s">
        <v>38</v>
      </c>
      <c r="B1" s="245"/>
      <c r="C1" s="245"/>
      <c r="D1" s="245"/>
      <c r="E1" s="245"/>
      <c r="F1" s="245"/>
      <c r="G1" s="245"/>
      <c r="H1" s="245"/>
      <c r="I1" s="245"/>
      <c r="J1" s="245"/>
      <c r="K1" s="245"/>
      <c r="L1" s="245"/>
      <c r="M1" s="245"/>
    </row>
    <row r="2" spans="1:13" ht="15.6" customHeight="1" x14ac:dyDescent="0.2">
      <c r="A2" s="246" t="s">
        <v>276</v>
      </c>
      <c r="B2" s="246"/>
      <c r="C2" s="246"/>
      <c r="D2" s="246"/>
      <c r="E2" s="246"/>
      <c r="F2" s="246"/>
      <c r="G2" s="246"/>
      <c r="H2" s="246"/>
      <c r="I2" s="246"/>
      <c r="J2" s="246"/>
      <c r="K2" s="246"/>
      <c r="L2" s="246"/>
      <c r="M2" s="246"/>
    </row>
    <row r="3" spans="1:13" ht="13.5" thickBot="1" x14ac:dyDescent="0.25">
      <c r="M3" s="30" t="s">
        <v>31</v>
      </c>
    </row>
    <row r="4" spans="1:13" s="72" customFormat="1" x14ac:dyDescent="0.2">
      <c r="A4" s="247" t="s">
        <v>66</v>
      </c>
      <c r="B4" s="250" t="s">
        <v>67</v>
      </c>
      <c r="C4" s="250" t="s">
        <v>68</v>
      </c>
      <c r="D4" s="250" t="s">
        <v>277</v>
      </c>
      <c r="E4" s="250" t="s">
        <v>69</v>
      </c>
      <c r="F4" s="250" t="s">
        <v>70</v>
      </c>
      <c r="G4" s="250" t="s">
        <v>71</v>
      </c>
      <c r="H4" s="250" t="s">
        <v>72</v>
      </c>
      <c r="I4" s="250" t="s">
        <v>550</v>
      </c>
      <c r="J4" s="250"/>
      <c r="K4" s="250"/>
      <c r="L4" s="250"/>
      <c r="M4" s="253"/>
    </row>
    <row r="5" spans="1:13" s="72" customFormat="1" x14ac:dyDescent="0.2">
      <c r="A5" s="248"/>
      <c r="B5" s="251"/>
      <c r="C5" s="251"/>
      <c r="D5" s="251"/>
      <c r="E5" s="251"/>
      <c r="F5" s="251"/>
      <c r="G5" s="251"/>
      <c r="H5" s="251"/>
      <c r="I5" s="251" t="s">
        <v>73</v>
      </c>
      <c r="J5" s="251" t="s">
        <v>74</v>
      </c>
      <c r="K5" s="254" t="s">
        <v>278</v>
      </c>
      <c r="L5" s="254"/>
      <c r="M5" s="255" t="s">
        <v>75</v>
      </c>
    </row>
    <row r="6" spans="1:13" s="72" customFormat="1" ht="13.5" thickBot="1" x14ac:dyDescent="0.25">
      <c r="A6" s="249"/>
      <c r="B6" s="252"/>
      <c r="C6" s="252"/>
      <c r="D6" s="252"/>
      <c r="E6" s="252"/>
      <c r="F6" s="252"/>
      <c r="G6" s="252"/>
      <c r="H6" s="252"/>
      <c r="I6" s="252"/>
      <c r="J6" s="252"/>
      <c r="K6" s="83" t="s">
        <v>20</v>
      </c>
      <c r="L6" s="83" t="s">
        <v>76</v>
      </c>
      <c r="M6" s="256"/>
    </row>
    <row r="7" spans="1:13" ht="13.5" thickBot="1" x14ac:dyDescent="0.25">
      <c r="A7" s="14" t="s">
        <v>3</v>
      </c>
      <c r="B7" s="31" t="s">
        <v>77</v>
      </c>
      <c r="C7" s="32"/>
      <c r="D7" s="32"/>
      <c r="E7" s="33">
        <f>E8+E194</f>
        <v>104243.1</v>
      </c>
      <c r="F7" s="33">
        <f>F8+F194</f>
        <v>107256.5</v>
      </c>
      <c r="G7" s="33">
        <f>G8+G194-0.1</f>
        <v>102066.7</v>
      </c>
      <c r="H7" s="33">
        <f>H8+H194+0.1</f>
        <v>5189.8</v>
      </c>
      <c r="I7" s="32"/>
      <c r="J7" s="15"/>
      <c r="K7" s="84"/>
      <c r="L7" s="84"/>
      <c r="M7" s="34"/>
    </row>
    <row r="8" spans="1:13" ht="153" x14ac:dyDescent="0.2">
      <c r="A8" s="35" t="s">
        <v>78</v>
      </c>
      <c r="B8" s="36" t="s">
        <v>79</v>
      </c>
      <c r="C8" s="37"/>
      <c r="D8" s="37"/>
      <c r="E8" s="38">
        <f>SUM(E9:E12)</f>
        <v>91713.1</v>
      </c>
      <c r="F8" s="38">
        <f>SUM(F9:F12)</f>
        <v>96191.4</v>
      </c>
      <c r="G8" s="38">
        <f>SUM(G9:G12)</f>
        <v>93151</v>
      </c>
      <c r="H8" s="38">
        <f>SUM(H9:H12)</f>
        <v>3040.3999999999996</v>
      </c>
      <c r="I8" s="96" t="s">
        <v>279</v>
      </c>
      <c r="J8" s="97" t="s">
        <v>81</v>
      </c>
      <c r="K8" s="98" t="s">
        <v>280</v>
      </c>
      <c r="L8" s="98">
        <v>4</v>
      </c>
      <c r="M8" s="81" t="s">
        <v>571</v>
      </c>
    </row>
    <row r="9" spans="1:13" ht="85.9" customHeight="1" x14ac:dyDescent="0.2">
      <c r="A9" s="21"/>
      <c r="B9" s="25"/>
      <c r="C9" s="39"/>
      <c r="D9" s="39"/>
      <c r="E9" s="40">
        <v>0</v>
      </c>
      <c r="F9" s="40">
        <v>0</v>
      </c>
      <c r="G9" s="40">
        <v>0</v>
      </c>
      <c r="H9" s="40">
        <v>0</v>
      </c>
      <c r="I9" s="39" t="s">
        <v>82</v>
      </c>
      <c r="J9" s="20" t="s">
        <v>80</v>
      </c>
      <c r="K9" s="85" t="s">
        <v>281</v>
      </c>
      <c r="L9" s="85" t="s">
        <v>282</v>
      </c>
      <c r="M9" s="101" t="s">
        <v>572</v>
      </c>
    </row>
    <row r="10" spans="1:13" ht="25.5" x14ac:dyDescent="0.2">
      <c r="A10" s="21"/>
      <c r="B10" s="25"/>
      <c r="C10" s="39"/>
      <c r="D10" s="39"/>
      <c r="E10" s="40">
        <v>0</v>
      </c>
      <c r="F10" s="40">
        <v>0</v>
      </c>
      <c r="G10" s="40">
        <v>0</v>
      </c>
      <c r="H10" s="40">
        <v>0</v>
      </c>
      <c r="I10" s="39" t="s">
        <v>283</v>
      </c>
      <c r="J10" s="20" t="s">
        <v>80</v>
      </c>
      <c r="K10" s="85" t="s">
        <v>284</v>
      </c>
      <c r="L10" s="85" t="s">
        <v>284</v>
      </c>
      <c r="M10" s="41"/>
    </row>
    <row r="11" spans="1:13" ht="51.75" thickBot="1" x14ac:dyDescent="0.25">
      <c r="A11" s="21"/>
      <c r="B11" s="25"/>
      <c r="C11" s="39"/>
      <c r="D11" s="39"/>
      <c r="E11" s="40">
        <v>0</v>
      </c>
      <c r="F11" s="40">
        <v>0</v>
      </c>
      <c r="G11" s="40">
        <v>0</v>
      </c>
      <c r="H11" s="40">
        <v>0</v>
      </c>
      <c r="I11" s="39" t="s">
        <v>285</v>
      </c>
      <c r="J11" s="20" t="s">
        <v>81</v>
      </c>
      <c r="K11" s="85" t="s">
        <v>286</v>
      </c>
      <c r="L11" s="85" t="s">
        <v>287</v>
      </c>
      <c r="M11" s="41"/>
    </row>
    <row r="12" spans="1:13" ht="26.25" thickBot="1" x14ac:dyDescent="0.25">
      <c r="A12" s="16" t="s">
        <v>83</v>
      </c>
      <c r="B12" s="42" t="s">
        <v>30</v>
      </c>
      <c r="C12" s="43"/>
      <c r="D12" s="43"/>
      <c r="E12" s="44">
        <f>E13+E173+E183+E186+E188+E190+E192</f>
        <v>91713.1</v>
      </c>
      <c r="F12" s="44">
        <f>F13+F173+F183+F186+F188+F190+F192</f>
        <v>96191.4</v>
      </c>
      <c r="G12" s="44">
        <f>G13+G173+G183+G186+G188+G190+G192+0.1</f>
        <v>93151</v>
      </c>
      <c r="H12" s="44">
        <f>H13+H173+H183+H186+H188+H190+H192-0.2</f>
        <v>3040.3999999999996</v>
      </c>
      <c r="I12" s="43"/>
      <c r="J12" s="17"/>
      <c r="K12" s="86"/>
      <c r="L12" s="86"/>
      <c r="M12" s="45"/>
    </row>
    <row r="13" spans="1:13" ht="26.25" thickBot="1" x14ac:dyDescent="0.25">
      <c r="A13" s="18" t="s">
        <v>84</v>
      </c>
      <c r="B13" s="46" t="s">
        <v>15</v>
      </c>
      <c r="C13" s="47"/>
      <c r="D13" s="47"/>
      <c r="E13" s="48">
        <f>E14+E15+E28+E30+E32+E34+E36+E38+E40+E41+E42+E61+E64+E86+E89+E92+E95+E98+E101+E105+E106+E109+E110+E120+E129+E137+E142+E144+E147+E148+E150+E152+E155+E158+E159+E163+E165+E166+E169+E171</f>
        <v>90510.000000000015</v>
      </c>
      <c r="F13" s="48">
        <f>F14+F15+F28+F30+F32+F34+F36+F38+F40+F41+F42+F61+F64+F86+F89+F92+F95+F98+F101+F105+F106+F109+F110+F120+F129+F137+F142+F144+F147+F148+F150+F152+F155+F158+F159+F163+F165+F166+F169+F171</f>
        <v>94372</v>
      </c>
      <c r="G13" s="48">
        <f>G14+G15+G28+G30+G32+G34+G36+G38+G40+G41+G42+G61+G64+G86+G89+G92+G95+G98+G101+G105+G106+G109+G110+G120+G129+G137+G142+G144+G147+G148+G150+G152+G155+G158+G159+G163+G165+G166+G169+G171-0.2</f>
        <v>91444.9</v>
      </c>
      <c r="H13" s="48">
        <f>H14+H15+H28+H30+H32+H34+H36+H38+H40+H41+H42+H61+H64+H86+H89+H92+H95+H98+H101+H105+H106+H109+H110+H120+H129+H137+H142+H144+H147+H148+H150+H152+H155+H158+H159+H163+H165+H166+H169+H171+0.2</f>
        <v>2927.2</v>
      </c>
      <c r="I13" s="47"/>
      <c r="J13" s="19"/>
      <c r="K13" s="87"/>
      <c r="L13" s="87"/>
      <c r="M13" s="49"/>
    </row>
    <row r="14" spans="1:13" ht="39" thickBot="1" x14ac:dyDescent="0.25">
      <c r="A14" s="18" t="s">
        <v>288</v>
      </c>
      <c r="B14" s="46" t="s">
        <v>289</v>
      </c>
      <c r="C14" s="47" t="s">
        <v>4</v>
      </c>
      <c r="D14" s="47" t="s">
        <v>290</v>
      </c>
      <c r="E14" s="50">
        <v>198.5</v>
      </c>
      <c r="F14" s="50">
        <v>0</v>
      </c>
      <c r="G14" s="50">
        <v>0</v>
      </c>
      <c r="H14" s="50">
        <v>0</v>
      </c>
      <c r="I14" s="47"/>
      <c r="J14" s="19"/>
      <c r="K14" s="87"/>
      <c r="L14" s="87"/>
      <c r="M14" s="49"/>
    </row>
    <row r="15" spans="1:13" ht="28.15" customHeight="1" x14ac:dyDescent="0.2">
      <c r="A15" s="220" t="s">
        <v>85</v>
      </c>
      <c r="B15" s="239" t="s">
        <v>86</v>
      </c>
      <c r="C15" s="47"/>
      <c r="D15" s="47"/>
      <c r="E15" s="48">
        <f>SUM(E16:E27)</f>
        <v>31191.600000000002</v>
      </c>
      <c r="F15" s="48">
        <f>SUM(F16:F27)+0.1</f>
        <v>32536.800000000003</v>
      </c>
      <c r="G15" s="48">
        <f>SUM(G16:G27)</f>
        <v>31440.000000000004</v>
      </c>
      <c r="H15" s="48">
        <f>SUM(H16:H27)</f>
        <v>1096.8</v>
      </c>
      <c r="I15" s="47" t="s">
        <v>87</v>
      </c>
      <c r="J15" s="19" t="s">
        <v>88</v>
      </c>
      <c r="K15" s="87" t="s">
        <v>291</v>
      </c>
      <c r="L15" s="87">
        <v>48</v>
      </c>
      <c r="M15" s="49" t="s">
        <v>547</v>
      </c>
    </row>
    <row r="16" spans="1:13" x14ac:dyDescent="0.2">
      <c r="A16" s="222"/>
      <c r="B16" s="240"/>
      <c r="C16" s="39" t="s">
        <v>4</v>
      </c>
      <c r="D16" s="39" t="s">
        <v>290</v>
      </c>
      <c r="E16" s="51">
        <v>18157.5</v>
      </c>
      <c r="F16" s="51">
        <v>18379.400000000001</v>
      </c>
      <c r="G16" s="51">
        <v>18296.5</v>
      </c>
      <c r="H16" s="51">
        <v>82.9</v>
      </c>
      <c r="I16" s="39" t="s">
        <v>89</v>
      </c>
      <c r="J16" s="20" t="s">
        <v>88</v>
      </c>
      <c r="K16" s="85" t="s">
        <v>292</v>
      </c>
      <c r="L16" s="85" t="s">
        <v>293</v>
      </c>
      <c r="M16" s="41" t="s">
        <v>294</v>
      </c>
    </row>
    <row r="17" spans="1:13" ht="25.5" x14ac:dyDescent="0.2">
      <c r="A17" s="21"/>
      <c r="B17" s="25"/>
      <c r="C17" s="39" t="s">
        <v>27</v>
      </c>
      <c r="D17" s="39" t="s">
        <v>295</v>
      </c>
      <c r="E17" s="51">
        <v>30</v>
      </c>
      <c r="F17" s="51">
        <v>30</v>
      </c>
      <c r="G17" s="51">
        <v>30</v>
      </c>
      <c r="H17" s="51">
        <v>0</v>
      </c>
      <c r="I17" s="39" t="s">
        <v>296</v>
      </c>
      <c r="J17" s="20" t="s">
        <v>81</v>
      </c>
      <c r="K17" s="85" t="s">
        <v>297</v>
      </c>
      <c r="L17" s="85" t="s">
        <v>298</v>
      </c>
      <c r="M17" s="41" t="s">
        <v>299</v>
      </c>
    </row>
    <row r="18" spans="1:13" ht="14.65" customHeight="1" x14ac:dyDescent="0.2">
      <c r="A18" s="21"/>
      <c r="B18" s="25"/>
      <c r="C18" s="39" t="s">
        <v>14</v>
      </c>
      <c r="D18" s="39" t="s">
        <v>300</v>
      </c>
      <c r="E18" s="51">
        <v>3620.4</v>
      </c>
      <c r="F18" s="51">
        <v>3620.4</v>
      </c>
      <c r="G18" s="51">
        <v>2723</v>
      </c>
      <c r="H18" s="51">
        <v>897.4</v>
      </c>
      <c r="I18" s="262" t="s">
        <v>301</v>
      </c>
      <c r="J18" s="20" t="s">
        <v>81</v>
      </c>
      <c r="K18" s="85" t="s">
        <v>302</v>
      </c>
      <c r="L18" s="85" t="s">
        <v>302</v>
      </c>
      <c r="M18" s="244" t="s">
        <v>573</v>
      </c>
    </row>
    <row r="19" spans="1:13" x14ac:dyDescent="0.2">
      <c r="A19" s="21"/>
      <c r="B19" s="25"/>
      <c r="C19" s="39" t="s">
        <v>14</v>
      </c>
      <c r="D19" s="39" t="s">
        <v>303</v>
      </c>
      <c r="E19" s="51">
        <v>36.200000000000003</v>
      </c>
      <c r="F19" s="51">
        <v>36.200000000000003</v>
      </c>
      <c r="G19" s="51">
        <v>15.3</v>
      </c>
      <c r="H19" s="51">
        <v>20.9</v>
      </c>
      <c r="I19" s="242"/>
      <c r="J19" s="20"/>
      <c r="K19" s="85"/>
      <c r="L19" s="85"/>
      <c r="M19" s="227"/>
    </row>
    <row r="20" spans="1:13" x14ac:dyDescent="0.2">
      <c r="A20" s="21"/>
      <c r="B20" s="25"/>
      <c r="C20" s="39" t="s">
        <v>5</v>
      </c>
      <c r="D20" s="39" t="s">
        <v>304</v>
      </c>
      <c r="E20" s="51"/>
      <c r="F20" s="51">
        <v>89.6</v>
      </c>
      <c r="G20" s="51">
        <v>88.4</v>
      </c>
      <c r="H20" s="51">
        <v>1.2</v>
      </c>
      <c r="I20" s="242"/>
      <c r="J20" s="20"/>
      <c r="K20" s="85"/>
      <c r="L20" s="85"/>
      <c r="M20" s="227"/>
    </row>
    <row r="21" spans="1:13" x14ac:dyDescent="0.2">
      <c r="A21" s="21"/>
      <c r="B21" s="25"/>
      <c r="C21" s="39" t="s">
        <v>18</v>
      </c>
      <c r="D21" s="39" t="s">
        <v>305</v>
      </c>
      <c r="E21" s="51"/>
      <c r="F21" s="51">
        <v>198.9</v>
      </c>
      <c r="G21" s="51">
        <v>110.5</v>
      </c>
      <c r="H21" s="51">
        <v>88.5</v>
      </c>
      <c r="I21" s="242"/>
      <c r="J21" s="20"/>
      <c r="K21" s="85"/>
      <c r="L21" s="85"/>
      <c r="M21" s="227"/>
    </row>
    <row r="22" spans="1:13" x14ac:dyDescent="0.2">
      <c r="A22" s="21"/>
      <c r="B22" s="25"/>
      <c r="C22" s="39" t="s">
        <v>27</v>
      </c>
      <c r="D22" s="39" t="s">
        <v>306</v>
      </c>
      <c r="E22" s="51">
        <v>5.9</v>
      </c>
      <c r="F22" s="51">
        <v>5.9</v>
      </c>
      <c r="G22" s="51">
        <v>5.9</v>
      </c>
      <c r="H22" s="51"/>
      <c r="I22" s="242"/>
      <c r="J22" s="20"/>
      <c r="K22" s="85"/>
      <c r="L22" s="85"/>
      <c r="M22" s="227"/>
    </row>
    <row r="23" spans="1:13" x14ac:dyDescent="0.2">
      <c r="A23" s="21"/>
      <c r="B23" s="25"/>
      <c r="C23" s="39" t="s">
        <v>27</v>
      </c>
      <c r="D23" s="39" t="s">
        <v>307</v>
      </c>
      <c r="E23" s="51">
        <v>157.6</v>
      </c>
      <c r="F23" s="51">
        <v>157.6</v>
      </c>
      <c r="G23" s="51">
        <v>157.4</v>
      </c>
      <c r="H23" s="51">
        <v>0.2</v>
      </c>
      <c r="I23" s="242"/>
      <c r="J23" s="20"/>
      <c r="K23" s="85"/>
      <c r="L23" s="85"/>
      <c r="M23" s="227"/>
    </row>
    <row r="24" spans="1:13" x14ac:dyDescent="0.2">
      <c r="A24" s="21"/>
      <c r="B24" s="25"/>
      <c r="C24" s="39" t="s">
        <v>5</v>
      </c>
      <c r="D24" s="39" t="s">
        <v>308</v>
      </c>
      <c r="E24" s="51">
        <v>9184</v>
      </c>
      <c r="F24" s="51">
        <v>10010.6</v>
      </c>
      <c r="G24" s="51">
        <v>10007.799999999999</v>
      </c>
      <c r="H24" s="51">
        <v>2.8</v>
      </c>
      <c r="I24" s="242"/>
      <c r="J24" s="20"/>
      <c r="K24" s="85"/>
      <c r="L24" s="85"/>
      <c r="M24" s="227"/>
    </row>
    <row r="25" spans="1:13" x14ac:dyDescent="0.2">
      <c r="A25" s="21"/>
      <c r="B25" s="25"/>
      <c r="C25" s="39" t="s">
        <v>18</v>
      </c>
      <c r="D25" s="39" t="s">
        <v>275</v>
      </c>
      <c r="E25" s="51"/>
      <c r="F25" s="51">
        <v>3</v>
      </c>
      <c r="G25" s="51">
        <v>3</v>
      </c>
      <c r="H25" s="51"/>
      <c r="I25" s="242"/>
      <c r="J25" s="20"/>
      <c r="K25" s="85"/>
      <c r="L25" s="85"/>
      <c r="M25" s="227"/>
    </row>
    <row r="26" spans="1:13" x14ac:dyDescent="0.2">
      <c r="A26" s="21"/>
      <c r="B26" s="25"/>
      <c r="C26" s="39" t="s">
        <v>1</v>
      </c>
      <c r="D26" s="39" t="s">
        <v>309</v>
      </c>
      <c r="E26" s="51"/>
      <c r="F26" s="51">
        <v>3</v>
      </c>
      <c r="G26" s="51">
        <v>1.7</v>
      </c>
      <c r="H26" s="51">
        <v>1.3</v>
      </c>
      <c r="I26" s="242"/>
      <c r="J26" s="20"/>
      <c r="K26" s="85"/>
      <c r="L26" s="85"/>
      <c r="M26" s="227"/>
    </row>
    <row r="27" spans="1:13" ht="13.5" thickBot="1" x14ac:dyDescent="0.25">
      <c r="A27" s="21"/>
      <c r="B27" s="25"/>
      <c r="C27" s="39" t="s">
        <v>2</v>
      </c>
      <c r="D27" s="39" t="s">
        <v>57</v>
      </c>
      <c r="E27" s="51"/>
      <c r="F27" s="51">
        <v>2.1</v>
      </c>
      <c r="G27" s="51">
        <v>0.5</v>
      </c>
      <c r="H27" s="51">
        <v>1.6</v>
      </c>
      <c r="I27" s="243"/>
      <c r="J27" s="20"/>
      <c r="K27" s="85"/>
      <c r="L27" s="85"/>
      <c r="M27" s="228"/>
    </row>
    <row r="28" spans="1:13" ht="30.6" customHeight="1" x14ac:dyDescent="0.2">
      <c r="A28" s="220" t="s">
        <v>90</v>
      </c>
      <c r="B28" s="239" t="s">
        <v>551</v>
      </c>
      <c r="C28" s="47" t="s">
        <v>5</v>
      </c>
      <c r="D28" s="47" t="s">
        <v>308</v>
      </c>
      <c r="E28" s="48">
        <f>SUM(E29:E29)+56.3</f>
        <v>56.3</v>
      </c>
      <c r="F28" s="48">
        <f>SUM(F29:F29)+55.5</f>
        <v>55.5</v>
      </c>
      <c r="G28" s="48">
        <f>SUM(G29:G29)+55.5</f>
        <v>55.5</v>
      </c>
      <c r="H28" s="48">
        <f>SUM(H29:H29)</f>
        <v>0</v>
      </c>
      <c r="I28" s="47" t="s">
        <v>89</v>
      </c>
      <c r="J28" s="19" t="s">
        <v>88</v>
      </c>
      <c r="K28" s="87" t="s">
        <v>310</v>
      </c>
      <c r="L28" s="87" t="s">
        <v>311</v>
      </c>
      <c r="M28" s="49" t="s">
        <v>294</v>
      </c>
    </row>
    <row r="29" spans="1:13" ht="13.5" thickBot="1" x14ac:dyDescent="0.25">
      <c r="A29" s="221"/>
      <c r="B29" s="243"/>
      <c r="C29" s="39"/>
      <c r="D29" s="39"/>
      <c r="E29" s="40">
        <v>0</v>
      </c>
      <c r="F29" s="40">
        <v>0</v>
      </c>
      <c r="G29" s="40">
        <v>0</v>
      </c>
      <c r="H29" s="40">
        <v>0</v>
      </c>
      <c r="I29" s="39" t="s">
        <v>91</v>
      </c>
      <c r="J29" s="20" t="s">
        <v>88</v>
      </c>
      <c r="K29" s="85" t="s">
        <v>312</v>
      </c>
      <c r="L29" s="85" t="s">
        <v>312</v>
      </c>
      <c r="M29" s="41"/>
    </row>
    <row r="30" spans="1:13" ht="30" customHeight="1" x14ac:dyDescent="0.2">
      <c r="A30" s="220" t="s">
        <v>92</v>
      </c>
      <c r="B30" s="239" t="s">
        <v>552</v>
      </c>
      <c r="C30" s="47" t="s">
        <v>5</v>
      </c>
      <c r="D30" s="47" t="s">
        <v>308</v>
      </c>
      <c r="E30" s="48">
        <f>SUM(E31:E31)+100.4</f>
        <v>100.4</v>
      </c>
      <c r="F30" s="48">
        <f>SUM(F31:F31)+112.4</f>
        <v>112.4</v>
      </c>
      <c r="G30" s="48">
        <f>SUM(G31:G31)+112.4</f>
        <v>112.4</v>
      </c>
      <c r="H30" s="48">
        <f>SUM(H31:H31)</f>
        <v>0</v>
      </c>
      <c r="I30" s="47" t="s">
        <v>89</v>
      </c>
      <c r="J30" s="19" t="s">
        <v>88</v>
      </c>
      <c r="K30" s="87" t="s">
        <v>291</v>
      </c>
      <c r="L30" s="87" t="s">
        <v>313</v>
      </c>
      <c r="M30" s="49" t="s">
        <v>294</v>
      </c>
    </row>
    <row r="31" spans="1:13" ht="13.5" thickBot="1" x14ac:dyDescent="0.25">
      <c r="A31" s="221"/>
      <c r="B31" s="243"/>
      <c r="C31" s="39"/>
      <c r="D31" s="39"/>
      <c r="E31" s="40">
        <v>0</v>
      </c>
      <c r="F31" s="40">
        <v>0</v>
      </c>
      <c r="G31" s="40">
        <v>0</v>
      </c>
      <c r="H31" s="40">
        <v>0</v>
      </c>
      <c r="I31" s="39" t="s">
        <v>91</v>
      </c>
      <c r="J31" s="20" t="s">
        <v>88</v>
      </c>
      <c r="K31" s="85" t="s">
        <v>312</v>
      </c>
      <c r="L31" s="85" t="s">
        <v>312</v>
      </c>
      <c r="M31" s="41"/>
    </row>
    <row r="32" spans="1:13" ht="54" customHeight="1" x14ac:dyDescent="0.2">
      <c r="A32" s="220" t="s">
        <v>93</v>
      </c>
      <c r="B32" s="239" t="s">
        <v>553</v>
      </c>
      <c r="C32" s="47" t="s">
        <v>5</v>
      </c>
      <c r="D32" s="47" t="s">
        <v>308</v>
      </c>
      <c r="E32" s="48">
        <f>SUM(E33:E33)+149.4</f>
        <v>149.4</v>
      </c>
      <c r="F32" s="48">
        <f>SUM(F33:F33)+157.9</f>
        <v>157.9</v>
      </c>
      <c r="G32" s="48">
        <f>SUM(G33:G33)+157.9</f>
        <v>157.9</v>
      </c>
      <c r="H32" s="48">
        <f>SUM(H33:H33)</f>
        <v>0</v>
      </c>
      <c r="I32" s="47" t="s">
        <v>89</v>
      </c>
      <c r="J32" s="19" t="s">
        <v>88</v>
      </c>
      <c r="K32" s="99">
        <v>70</v>
      </c>
      <c r="L32" s="99">
        <v>70</v>
      </c>
      <c r="M32" s="49" t="s">
        <v>549</v>
      </c>
    </row>
    <row r="33" spans="1:13" ht="13.5" thickBot="1" x14ac:dyDescent="0.25">
      <c r="A33" s="221"/>
      <c r="B33" s="243"/>
      <c r="C33" s="39"/>
      <c r="D33" s="39"/>
      <c r="E33" s="40">
        <v>0</v>
      </c>
      <c r="F33" s="40">
        <v>0</v>
      </c>
      <c r="G33" s="40">
        <v>0</v>
      </c>
      <c r="H33" s="40">
        <v>0</v>
      </c>
      <c r="I33" s="39" t="s">
        <v>91</v>
      </c>
      <c r="J33" s="20" t="s">
        <v>88</v>
      </c>
      <c r="K33" s="85" t="s">
        <v>312</v>
      </c>
      <c r="L33" s="85" t="s">
        <v>312</v>
      </c>
      <c r="M33" s="41"/>
    </row>
    <row r="34" spans="1:13" ht="33.6" customHeight="1" x14ac:dyDescent="0.2">
      <c r="A34" s="220" t="s">
        <v>94</v>
      </c>
      <c r="B34" s="239" t="s">
        <v>554</v>
      </c>
      <c r="C34" s="47" t="s">
        <v>5</v>
      </c>
      <c r="D34" s="47" t="s">
        <v>308</v>
      </c>
      <c r="E34" s="48">
        <f>SUM(E35:E35)+47.8</f>
        <v>47.8</v>
      </c>
      <c r="F34" s="48">
        <f>SUM(F35:F35)+45</f>
        <v>45</v>
      </c>
      <c r="G34" s="48">
        <f>SUM(G35:G35)+44.9</f>
        <v>44.9</v>
      </c>
      <c r="H34" s="48">
        <f>SUM(H35:H35)+0.1</f>
        <v>0.1</v>
      </c>
      <c r="I34" s="47" t="s">
        <v>89</v>
      </c>
      <c r="J34" s="19" t="s">
        <v>88</v>
      </c>
      <c r="K34" s="87" t="s">
        <v>314</v>
      </c>
      <c r="L34" s="87" t="s">
        <v>315</v>
      </c>
      <c r="M34" s="49" t="s">
        <v>294</v>
      </c>
    </row>
    <row r="35" spans="1:13" ht="13.5" thickBot="1" x14ac:dyDescent="0.25">
      <c r="A35" s="221"/>
      <c r="B35" s="243"/>
      <c r="C35" s="39"/>
      <c r="D35" s="39"/>
      <c r="E35" s="40">
        <v>0</v>
      </c>
      <c r="F35" s="40">
        <v>0</v>
      </c>
      <c r="G35" s="40">
        <v>0</v>
      </c>
      <c r="H35" s="40">
        <v>0</v>
      </c>
      <c r="I35" s="39" t="s">
        <v>91</v>
      </c>
      <c r="J35" s="20" t="s">
        <v>88</v>
      </c>
      <c r="K35" s="85" t="s">
        <v>312</v>
      </c>
      <c r="L35" s="85" t="s">
        <v>312</v>
      </c>
      <c r="M35" s="41"/>
    </row>
    <row r="36" spans="1:13" ht="31.15" customHeight="1" x14ac:dyDescent="0.2">
      <c r="A36" s="220" t="s">
        <v>95</v>
      </c>
      <c r="B36" s="239" t="s">
        <v>555</v>
      </c>
      <c r="C36" s="47" t="s">
        <v>5</v>
      </c>
      <c r="D36" s="47" t="s">
        <v>308</v>
      </c>
      <c r="E36" s="48">
        <f>SUM(E37:E37)+49.1</f>
        <v>49.1</v>
      </c>
      <c r="F36" s="48">
        <f>SUM(F37:F37)+57.3</f>
        <v>57.3</v>
      </c>
      <c r="G36" s="48">
        <f>SUM(G37:G37)+57.2</f>
        <v>57.2</v>
      </c>
      <c r="H36" s="48">
        <f>SUM(H37:H37)+0.1</f>
        <v>0.1</v>
      </c>
      <c r="I36" s="47" t="s">
        <v>89</v>
      </c>
      <c r="J36" s="19" t="s">
        <v>88</v>
      </c>
      <c r="K36" s="87" t="s">
        <v>316</v>
      </c>
      <c r="L36" s="87" t="s">
        <v>317</v>
      </c>
      <c r="M36" s="49" t="s">
        <v>294</v>
      </c>
    </row>
    <row r="37" spans="1:13" ht="13.5" thickBot="1" x14ac:dyDescent="0.25">
      <c r="A37" s="221"/>
      <c r="B37" s="243"/>
      <c r="C37" s="39"/>
      <c r="D37" s="39"/>
      <c r="E37" s="40">
        <v>0</v>
      </c>
      <c r="F37" s="40">
        <v>0</v>
      </c>
      <c r="G37" s="40">
        <v>0</v>
      </c>
      <c r="H37" s="40">
        <v>0</v>
      </c>
      <c r="I37" s="39" t="s">
        <v>91</v>
      </c>
      <c r="J37" s="20" t="s">
        <v>88</v>
      </c>
      <c r="K37" s="85" t="s">
        <v>312</v>
      </c>
      <c r="L37" s="85" t="s">
        <v>312</v>
      </c>
      <c r="M37" s="41"/>
    </row>
    <row r="38" spans="1:13" ht="22.15" customHeight="1" x14ac:dyDescent="0.2">
      <c r="A38" s="220" t="s">
        <v>96</v>
      </c>
      <c r="B38" s="239" t="s">
        <v>556</v>
      </c>
      <c r="C38" s="47" t="s">
        <v>5</v>
      </c>
      <c r="D38" s="47" t="s">
        <v>308</v>
      </c>
      <c r="E38" s="48">
        <f>SUM(E39:E39)+72.7</f>
        <v>72.7</v>
      </c>
      <c r="F38" s="48">
        <f>SUM(F39:F39)+93.5</f>
        <v>93.5</v>
      </c>
      <c r="G38" s="48">
        <f>SUM(G39:G39)+93.5</f>
        <v>93.5</v>
      </c>
      <c r="H38" s="48">
        <f>SUM(H39:H39)</f>
        <v>0</v>
      </c>
      <c r="I38" s="47" t="s">
        <v>91</v>
      </c>
      <c r="J38" s="19" t="s">
        <v>88</v>
      </c>
      <c r="K38" s="87" t="s">
        <v>312</v>
      </c>
      <c r="L38" s="87" t="s">
        <v>312</v>
      </c>
      <c r="M38" s="49"/>
    </row>
    <row r="39" spans="1:13" ht="22.15" customHeight="1" thickBot="1" x14ac:dyDescent="0.25">
      <c r="A39" s="221"/>
      <c r="B39" s="243"/>
      <c r="C39" s="39"/>
      <c r="D39" s="39"/>
      <c r="E39" s="40">
        <v>0</v>
      </c>
      <c r="F39" s="40">
        <v>0</v>
      </c>
      <c r="G39" s="40">
        <v>0</v>
      </c>
      <c r="H39" s="40">
        <v>0</v>
      </c>
      <c r="I39" s="39" t="s">
        <v>89</v>
      </c>
      <c r="J39" s="20" t="s">
        <v>88</v>
      </c>
      <c r="K39" s="85" t="s">
        <v>318</v>
      </c>
      <c r="L39" s="100">
        <v>38</v>
      </c>
      <c r="M39" s="41" t="s">
        <v>549</v>
      </c>
    </row>
    <row r="40" spans="1:13" ht="43.9" customHeight="1" thickBot="1" x14ac:dyDescent="0.25">
      <c r="A40" s="18" t="s">
        <v>97</v>
      </c>
      <c r="B40" s="46" t="s">
        <v>557</v>
      </c>
      <c r="C40" s="47" t="s">
        <v>5</v>
      </c>
      <c r="D40" s="47" t="s">
        <v>308</v>
      </c>
      <c r="E40" s="50">
        <v>22.8</v>
      </c>
      <c r="F40" s="50">
        <v>31.8</v>
      </c>
      <c r="G40" s="50">
        <v>31.8</v>
      </c>
      <c r="H40" s="50">
        <v>0</v>
      </c>
      <c r="I40" s="47" t="s">
        <v>89</v>
      </c>
      <c r="J40" s="19" t="s">
        <v>88</v>
      </c>
      <c r="K40" s="87" t="s">
        <v>320</v>
      </c>
      <c r="L40" s="87" t="s">
        <v>298</v>
      </c>
      <c r="M40" s="49" t="s">
        <v>294</v>
      </c>
    </row>
    <row r="41" spans="1:13" ht="45.6" customHeight="1" thickBot="1" x14ac:dyDescent="0.25">
      <c r="A41" s="18" t="s">
        <v>321</v>
      </c>
      <c r="B41" s="46" t="s">
        <v>558</v>
      </c>
      <c r="C41" s="47" t="s">
        <v>5</v>
      </c>
      <c r="D41" s="47" t="s">
        <v>308</v>
      </c>
      <c r="E41" s="50">
        <v>0</v>
      </c>
      <c r="F41" s="50">
        <v>16.100000000000001</v>
      </c>
      <c r="G41" s="50">
        <v>16.100000000000001</v>
      </c>
      <c r="H41" s="50">
        <v>0</v>
      </c>
      <c r="I41" s="47"/>
      <c r="J41" s="19"/>
      <c r="K41" s="87"/>
      <c r="L41" s="87"/>
      <c r="M41" s="49"/>
    </row>
    <row r="42" spans="1:13" ht="30" customHeight="1" x14ac:dyDescent="0.2">
      <c r="A42" s="220" t="s">
        <v>98</v>
      </c>
      <c r="B42" s="239" t="s">
        <v>99</v>
      </c>
      <c r="C42" s="47"/>
      <c r="D42" s="47"/>
      <c r="E42" s="48">
        <f>SUM(E43:E60)</f>
        <v>3218.2000000000003</v>
      </c>
      <c r="F42" s="48">
        <f>SUM(F43:F60)</f>
        <v>3369.6000000000004</v>
      </c>
      <c r="G42" s="48">
        <f>SUM(G43:G60)-0.1</f>
        <v>3202.1000000000004</v>
      </c>
      <c r="H42" s="48">
        <f>SUM(H43:H60)+0.1</f>
        <v>167.49999999999997</v>
      </c>
      <c r="I42" s="47" t="s">
        <v>87</v>
      </c>
      <c r="J42" s="19" t="s">
        <v>88</v>
      </c>
      <c r="K42" s="87" t="s">
        <v>322</v>
      </c>
      <c r="L42" s="87" t="s">
        <v>322</v>
      </c>
      <c r="M42" s="49" t="s">
        <v>574</v>
      </c>
    </row>
    <row r="43" spans="1:13" x14ac:dyDescent="0.2">
      <c r="A43" s="241"/>
      <c r="B43" s="242"/>
      <c r="C43" s="39" t="s">
        <v>18</v>
      </c>
      <c r="D43" s="39" t="s">
        <v>305</v>
      </c>
      <c r="E43" s="51">
        <v>0</v>
      </c>
      <c r="F43" s="51">
        <v>24.1</v>
      </c>
      <c r="G43" s="51">
        <v>24.1</v>
      </c>
      <c r="H43" s="51">
        <v>0</v>
      </c>
      <c r="I43" s="39" t="s">
        <v>100</v>
      </c>
      <c r="J43" s="20" t="s">
        <v>81</v>
      </c>
      <c r="K43" s="85" t="s">
        <v>323</v>
      </c>
      <c r="L43" s="85" t="s">
        <v>324</v>
      </c>
      <c r="M43" s="41" t="s">
        <v>294</v>
      </c>
    </row>
    <row r="44" spans="1:13" ht="20.65" customHeight="1" x14ac:dyDescent="0.2">
      <c r="A44" s="222"/>
      <c r="B44" s="240"/>
      <c r="C44" s="39" t="s">
        <v>5</v>
      </c>
      <c r="D44" s="39" t="s">
        <v>325</v>
      </c>
      <c r="E44" s="51">
        <v>0</v>
      </c>
      <c r="F44" s="51">
        <v>1.4</v>
      </c>
      <c r="G44" s="51">
        <v>0.9</v>
      </c>
      <c r="H44" s="51">
        <v>0.5</v>
      </c>
      <c r="I44" s="39" t="s">
        <v>89</v>
      </c>
      <c r="J44" s="20" t="s">
        <v>88</v>
      </c>
      <c r="K44" s="85" t="s">
        <v>326</v>
      </c>
      <c r="L44" s="85" t="s">
        <v>327</v>
      </c>
      <c r="M44" s="41" t="s">
        <v>294</v>
      </c>
    </row>
    <row r="45" spans="1:13" ht="38.25" x14ac:dyDescent="0.2">
      <c r="A45" s="21"/>
      <c r="B45" s="25"/>
      <c r="C45" s="39" t="s">
        <v>14</v>
      </c>
      <c r="D45" s="39" t="s">
        <v>328</v>
      </c>
      <c r="E45" s="51">
        <v>39</v>
      </c>
      <c r="F45" s="51">
        <v>39</v>
      </c>
      <c r="G45" s="51">
        <v>16</v>
      </c>
      <c r="H45" s="51">
        <v>23</v>
      </c>
      <c r="I45" s="39" t="s">
        <v>296</v>
      </c>
      <c r="J45" s="20" t="s">
        <v>81</v>
      </c>
      <c r="K45" s="85" t="s">
        <v>329</v>
      </c>
      <c r="L45" s="85" t="s">
        <v>329</v>
      </c>
      <c r="M45" s="41" t="s">
        <v>575</v>
      </c>
    </row>
    <row r="46" spans="1:13" ht="13.15" customHeight="1" x14ac:dyDescent="0.2">
      <c r="A46" s="21"/>
      <c r="B46" s="25"/>
      <c r="C46" s="39" t="s">
        <v>4</v>
      </c>
      <c r="D46" s="39" t="s">
        <v>290</v>
      </c>
      <c r="E46" s="51">
        <v>1208.2</v>
      </c>
      <c r="F46" s="51">
        <v>1235.7</v>
      </c>
      <c r="G46" s="51">
        <v>1229.4000000000001</v>
      </c>
      <c r="H46" s="51">
        <v>6.3</v>
      </c>
      <c r="I46" s="39" t="s">
        <v>330</v>
      </c>
      <c r="J46" s="20" t="s">
        <v>81</v>
      </c>
      <c r="K46" s="85" t="s">
        <v>312</v>
      </c>
      <c r="L46" s="85" t="s">
        <v>312</v>
      </c>
      <c r="M46" s="41"/>
    </row>
    <row r="47" spans="1:13" ht="13.15" customHeight="1" x14ac:dyDescent="0.2">
      <c r="A47" s="21"/>
      <c r="B47" s="25"/>
      <c r="C47" s="39" t="s">
        <v>14</v>
      </c>
      <c r="D47" s="39" t="s">
        <v>303</v>
      </c>
      <c r="E47" s="51">
        <v>5.6</v>
      </c>
      <c r="F47" s="51">
        <v>5.6</v>
      </c>
      <c r="G47" s="51">
        <v>3.1</v>
      </c>
      <c r="H47" s="51">
        <v>2.5</v>
      </c>
      <c r="I47" s="39"/>
      <c r="J47" s="20"/>
      <c r="K47" s="85"/>
      <c r="L47" s="85"/>
      <c r="M47" s="41"/>
    </row>
    <row r="48" spans="1:13" ht="13.15" customHeight="1" x14ac:dyDescent="0.2">
      <c r="A48" s="21"/>
      <c r="B48" s="25"/>
      <c r="C48" s="39" t="s">
        <v>18</v>
      </c>
      <c r="D48" s="39" t="s">
        <v>275</v>
      </c>
      <c r="E48" s="51"/>
      <c r="F48" s="51">
        <v>0.4</v>
      </c>
      <c r="G48" s="51">
        <v>0.4</v>
      </c>
      <c r="H48" s="51"/>
      <c r="I48" s="39"/>
      <c r="J48" s="20"/>
      <c r="K48" s="85"/>
      <c r="L48" s="85"/>
      <c r="M48" s="41"/>
    </row>
    <row r="49" spans="1:13" ht="13.15" customHeight="1" x14ac:dyDescent="0.2">
      <c r="A49" s="21"/>
      <c r="B49" s="25"/>
      <c r="C49" s="39" t="s">
        <v>14</v>
      </c>
      <c r="D49" s="39" t="s">
        <v>300</v>
      </c>
      <c r="E49" s="51">
        <v>334.6</v>
      </c>
      <c r="F49" s="51">
        <v>334.6</v>
      </c>
      <c r="G49" s="51">
        <v>202</v>
      </c>
      <c r="H49" s="51">
        <v>132.6</v>
      </c>
      <c r="I49" s="39"/>
      <c r="J49" s="20"/>
      <c r="K49" s="85"/>
      <c r="L49" s="85"/>
      <c r="M49" s="41"/>
    </row>
    <row r="50" spans="1:13" ht="13.15" customHeight="1" x14ac:dyDescent="0.2">
      <c r="A50" s="21"/>
      <c r="B50" s="25"/>
      <c r="C50" s="39" t="s">
        <v>27</v>
      </c>
      <c r="D50" s="39" t="s">
        <v>307</v>
      </c>
      <c r="E50" s="51">
        <v>15.3</v>
      </c>
      <c r="F50" s="51">
        <v>15.3</v>
      </c>
      <c r="G50" s="51">
        <v>15.3</v>
      </c>
      <c r="H50" s="51"/>
      <c r="I50" s="39"/>
      <c r="J50" s="20"/>
      <c r="K50" s="85"/>
      <c r="L50" s="85"/>
      <c r="M50" s="41"/>
    </row>
    <row r="51" spans="1:13" ht="13.15" customHeight="1" x14ac:dyDescent="0.2">
      <c r="A51" s="21"/>
      <c r="B51" s="25"/>
      <c r="C51" s="39" t="s">
        <v>27</v>
      </c>
      <c r="D51" s="39" t="s">
        <v>306</v>
      </c>
      <c r="E51" s="51">
        <v>1.2</v>
      </c>
      <c r="F51" s="51">
        <v>1.2</v>
      </c>
      <c r="G51" s="51">
        <v>1.2</v>
      </c>
      <c r="H51" s="51"/>
      <c r="I51" s="39"/>
      <c r="J51" s="20"/>
      <c r="K51" s="85"/>
      <c r="L51" s="85"/>
      <c r="M51" s="41"/>
    </row>
    <row r="52" spans="1:13" ht="13.15" customHeight="1" x14ac:dyDescent="0.2">
      <c r="A52" s="21"/>
      <c r="B52" s="25"/>
      <c r="C52" s="39" t="s">
        <v>14</v>
      </c>
      <c r="D52" s="39" t="s">
        <v>331</v>
      </c>
      <c r="E52" s="51">
        <v>3</v>
      </c>
      <c r="F52" s="51">
        <v>3</v>
      </c>
      <c r="G52" s="51">
        <v>1.8</v>
      </c>
      <c r="H52" s="51">
        <v>1.2</v>
      </c>
      <c r="I52" s="39"/>
      <c r="J52" s="20"/>
      <c r="K52" s="85"/>
      <c r="L52" s="85"/>
      <c r="M52" s="41"/>
    </row>
    <row r="53" spans="1:13" ht="13.15" customHeight="1" x14ac:dyDescent="0.2">
      <c r="A53" s="21"/>
      <c r="B53" s="25"/>
      <c r="C53" s="39" t="s">
        <v>27</v>
      </c>
      <c r="D53" s="39" t="s">
        <v>332</v>
      </c>
      <c r="E53" s="51">
        <v>4.7</v>
      </c>
      <c r="F53" s="51">
        <v>4.7</v>
      </c>
      <c r="G53" s="51">
        <v>4.7</v>
      </c>
      <c r="H53" s="51"/>
      <c r="I53" s="39"/>
      <c r="J53" s="20"/>
      <c r="K53" s="85"/>
      <c r="L53" s="85"/>
      <c r="M53" s="41"/>
    </row>
    <row r="54" spans="1:13" ht="13.15" customHeight="1" x14ac:dyDescent="0.2">
      <c r="A54" s="21"/>
      <c r="B54" s="25"/>
      <c r="C54" s="39" t="s">
        <v>5</v>
      </c>
      <c r="D54" s="39" t="s">
        <v>308</v>
      </c>
      <c r="E54" s="51">
        <v>1604.7</v>
      </c>
      <c r="F54" s="51">
        <v>1677.9</v>
      </c>
      <c r="G54" s="51">
        <v>1677.5</v>
      </c>
      <c r="H54" s="51">
        <v>0.4</v>
      </c>
      <c r="I54" s="39"/>
      <c r="J54" s="20"/>
      <c r="K54" s="85"/>
      <c r="L54" s="85"/>
      <c r="M54" s="41"/>
    </row>
    <row r="55" spans="1:13" ht="13.15" customHeight="1" x14ac:dyDescent="0.2">
      <c r="A55" s="21"/>
      <c r="B55" s="25"/>
      <c r="C55" s="39" t="s">
        <v>2</v>
      </c>
      <c r="D55" s="39" t="s">
        <v>57</v>
      </c>
      <c r="E55" s="51"/>
      <c r="F55" s="51">
        <v>0.2</v>
      </c>
      <c r="G55" s="51">
        <v>0.1</v>
      </c>
      <c r="H55" s="51">
        <v>0.1</v>
      </c>
      <c r="I55" s="39"/>
      <c r="J55" s="20"/>
      <c r="K55" s="85"/>
      <c r="L55" s="85"/>
      <c r="M55" s="41"/>
    </row>
    <row r="56" spans="1:13" ht="13.15" customHeight="1" x14ac:dyDescent="0.2">
      <c r="A56" s="21"/>
      <c r="B56" s="25"/>
      <c r="C56" s="39" t="s">
        <v>5</v>
      </c>
      <c r="D56" s="39" t="s">
        <v>304</v>
      </c>
      <c r="E56" s="51"/>
      <c r="F56" s="51">
        <v>15.1</v>
      </c>
      <c r="G56" s="51">
        <v>14.8</v>
      </c>
      <c r="H56" s="51">
        <v>0.3</v>
      </c>
      <c r="I56" s="39"/>
      <c r="J56" s="20"/>
      <c r="K56" s="85"/>
      <c r="L56" s="85"/>
      <c r="M56" s="41"/>
    </row>
    <row r="57" spans="1:13" ht="13.15" customHeight="1" x14ac:dyDescent="0.2">
      <c r="A57" s="21"/>
      <c r="B57" s="25"/>
      <c r="C57" s="39" t="s">
        <v>27</v>
      </c>
      <c r="D57" s="39" t="s">
        <v>295</v>
      </c>
      <c r="E57" s="51">
        <v>1.9</v>
      </c>
      <c r="F57" s="51">
        <v>1.9</v>
      </c>
      <c r="G57" s="51">
        <v>1.9</v>
      </c>
      <c r="H57" s="51"/>
      <c r="I57" s="39"/>
      <c r="J57" s="20"/>
      <c r="K57" s="85"/>
      <c r="L57" s="85"/>
      <c r="M57" s="41"/>
    </row>
    <row r="58" spans="1:13" ht="13.15" customHeight="1" x14ac:dyDescent="0.2">
      <c r="A58" s="21"/>
      <c r="B58" s="25"/>
      <c r="C58" s="39" t="s">
        <v>1</v>
      </c>
      <c r="D58" s="39" t="s">
        <v>309</v>
      </c>
      <c r="E58" s="51"/>
      <c r="F58" s="51">
        <v>0.5</v>
      </c>
      <c r="G58" s="51"/>
      <c r="H58" s="51">
        <v>0.5</v>
      </c>
      <c r="I58" s="39"/>
      <c r="J58" s="20"/>
      <c r="K58" s="85"/>
      <c r="L58" s="85"/>
      <c r="M58" s="41"/>
    </row>
    <row r="59" spans="1:13" ht="13.15" customHeight="1" x14ac:dyDescent="0.2">
      <c r="A59" s="21"/>
      <c r="B59" s="25"/>
      <c r="C59" s="39" t="s">
        <v>5</v>
      </c>
      <c r="D59" s="39" t="s">
        <v>333</v>
      </c>
      <c r="E59" s="51"/>
      <c r="F59" s="51">
        <v>8.6</v>
      </c>
      <c r="G59" s="51">
        <v>8.6</v>
      </c>
      <c r="H59" s="51"/>
      <c r="I59" s="39"/>
      <c r="J59" s="20"/>
      <c r="K59" s="85"/>
      <c r="L59" s="85"/>
      <c r="M59" s="41"/>
    </row>
    <row r="60" spans="1:13" ht="13.15" customHeight="1" thickBot="1" x14ac:dyDescent="0.25">
      <c r="A60" s="21"/>
      <c r="B60" s="25"/>
      <c r="C60" s="39" t="s">
        <v>5</v>
      </c>
      <c r="D60" s="39" t="s">
        <v>334</v>
      </c>
      <c r="E60" s="51"/>
      <c r="F60" s="51">
        <v>0.4</v>
      </c>
      <c r="G60" s="51">
        <v>0.4</v>
      </c>
      <c r="H60" s="51"/>
      <c r="I60" s="39"/>
      <c r="J60" s="20"/>
      <c r="K60" s="85"/>
      <c r="L60" s="85"/>
      <c r="M60" s="41"/>
    </row>
    <row r="61" spans="1:13" ht="19.149999999999999" customHeight="1" x14ac:dyDescent="0.2">
      <c r="A61" s="220" t="s">
        <v>335</v>
      </c>
      <c r="B61" s="239" t="s">
        <v>559</v>
      </c>
      <c r="C61" s="47"/>
      <c r="D61" s="47"/>
      <c r="E61" s="48">
        <f>SUM(E62:E63)</f>
        <v>89.9</v>
      </c>
      <c r="F61" s="48">
        <f>SUM(F62:F63)</f>
        <v>105.8</v>
      </c>
      <c r="G61" s="48">
        <f>SUM(G62:G63)</f>
        <v>105.8</v>
      </c>
      <c r="H61" s="48">
        <f>SUM(H62:H63)</f>
        <v>0</v>
      </c>
      <c r="I61" s="47" t="s">
        <v>89</v>
      </c>
      <c r="J61" s="19" t="s">
        <v>88</v>
      </c>
      <c r="K61" s="87" t="s">
        <v>336</v>
      </c>
      <c r="L61" s="87" t="s">
        <v>319</v>
      </c>
      <c r="M61" s="49" t="s">
        <v>294</v>
      </c>
    </row>
    <row r="62" spans="1:13" x14ac:dyDescent="0.2">
      <c r="A62" s="241"/>
      <c r="B62" s="242"/>
      <c r="C62" s="39" t="s">
        <v>5</v>
      </c>
      <c r="D62" s="39" t="s">
        <v>308</v>
      </c>
      <c r="E62" s="51">
        <v>89.9</v>
      </c>
      <c r="F62" s="51">
        <v>105.7</v>
      </c>
      <c r="G62" s="51">
        <v>105.7</v>
      </c>
      <c r="H62" s="51">
        <v>0</v>
      </c>
      <c r="I62" s="39" t="s">
        <v>91</v>
      </c>
      <c r="J62" s="20" t="s">
        <v>88</v>
      </c>
      <c r="K62" s="85" t="s">
        <v>312</v>
      </c>
      <c r="L62" s="85" t="s">
        <v>312</v>
      </c>
      <c r="M62" s="41"/>
    </row>
    <row r="63" spans="1:13" ht="13.5" thickBot="1" x14ac:dyDescent="0.25">
      <c r="A63" s="221"/>
      <c r="B63" s="243"/>
      <c r="C63" s="39" t="s">
        <v>5</v>
      </c>
      <c r="D63" s="39" t="s">
        <v>333</v>
      </c>
      <c r="E63" s="51"/>
      <c r="F63" s="51">
        <v>0.1</v>
      </c>
      <c r="G63" s="51">
        <v>0.1</v>
      </c>
      <c r="H63" s="51"/>
      <c r="I63" s="39"/>
      <c r="J63" s="20"/>
      <c r="K63" s="85"/>
      <c r="L63" s="85"/>
      <c r="M63" s="41"/>
    </row>
    <row r="64" spans="1:13" ht="16.149999999999999" customHeight="1" x14ac:dyDescent="0.2">
      <c r="A64" s="220" t="s">
        <v>101</v>
      </c>
      <c r="B64" s="239" t="s">
        <v>102</v>
      </c>
      <c r="C64" s="47"/>
      <c r="D64" s="47"/>
      <c r="E64" s="48">
        <f>SUM(E65:E85)</f>
        <v>40968.699999999997</v>
      </c>
      <c r="F64" s="48">
        <f>SUM(F65:F85)+0.1</f>
        <v>43168.7</v>
      </c>
      <c r="G64" s="48">
        <f>SUM(G65:G85)-0.2</f>
        <v>42486.000000000007</v>
      </c>
      <c r="H64" s="48">
        <f>SUM(H65:H85)+0.2</f>
        <v>682.7</v>
      </c>
      <c r="I64" s="47" t="s">
        <v>100</v>
      </c>
      <c r="J64" s="19" t="s">
        <v>81</v>
      </c>
      <c r="K64" s="87" t="s">
        <v>337</v>
      </c>
      <c r="L64" s="87" t="s">
        <v>338</v>
      </c>
      <c r="M64" s="49" t="s">
        <v>294</v>
      </c>
    </row>
    <row r="65" spans="1:13" ht="51" x14ac:dyDescent="0.2">
      <c r="A65" s="222"/>
      <c r="B65" s="240"/>
      <c r="C65" s="39" t="s">
        <v>27</v>
      </c>
      <c r="D65" s="39" t="s">
        <v>332</v>
      </c>
      <c r="E65" s="51">
        <v>74.2</v>
      </c>
      <c r="F65" s="51">
        <v>74.2</v>
      </c>
      <c r="G65" s="51">
        <v>72.8</v>
      </c>
      <c r="H65" s="51">
        <v>1.4</v>
      </c>
      <c r="I65" s="39" t="s">
        <v>89</v>
      </c>
      <c r="J65" s="20" t="s">
        <v>88</v>
      </c>
      <c r="K65" s="85" t="s">
        <v>339</v>
      </c>
      <c r="L65" s="85" t="s">
        <v>338</v>
      </c>
      <c r="M65" s="41" t="s">
        <v>576</v>
      </c>
    </row>
    <row r="66" spans="1:13" ht="25.5" x14ac:dyDescent="0.2">
      <c r="A66" s="21"/>
      <c r="B66" s="25"/>
      <c r="C66" s="39" t="s">
        <v>14</v>
      </c>
      <c r="D66" s="39" t="s">
        <v>328</v>
      </c>
      <c r="E66" s="51">
        <v>326.5</v>
      </c>
      <c r="F66" s="51">
        <v>326.5</v>
      </c>
      <c r="G66" s="51">
        <v>186.9</v>
      </c>
      <c r="H66" s="51">
        <v>139.6</v>
      </c>
      <c r="I66" s="39" t="s">
        <v>87</v>
      </c>
      <c r="J66" s="20" t="s">
        <v>88</v>
      </c>
      <c r="K66" s="85" t="s">
        <v>310</v>
      </c>
      <c r="L66" s="85" t="s">
        <v>310</v>
      </c>
      <c r="M66" s="41" t="s">
        <v>577</v>
      </c>
    </row>
    <row r="67" spans="1:13" x14ac:dyDescent="0.2">
      <c r="A67" s="21"/>
      <c r="B67" s="25"/>
      <c r="C67" s="39" t="s">
        <v>27</v>
      </c>
      <c r="D67" s="39" t="s">
        <v>340</v>
      </c>
      <c r="E67" s="51">
        <v>19.600000000000001</v>
      </c>
      <c r="F67" s="51">
        <v>19.600000000000001</v>
      </c>
      <c r="G67" s="51">
        <v>19.5</v>
      </c>
      <c r="H67" s="51">
        <v>0.1</v>
      </c>
      <c r="I67" s="39" t="s">
        <v>330</v>
      </c>
      <c r="J67" s="20" t="s">
        <v>81</v>
      </c>
      <c r="K67" s="85" t="s">
        <v>341</v>
      </c>
      <c r="L67" s="85" t="s">
        <v>341</v>
      </c>
      <c r="M67" s="41"/>
    </row>
    <row r="68" spans="1:13" ht="16.899999999999999" customHeight="1" x14ac:dyDescent="0.2">
      <c r="A68" s="21"/>
      <c r="B68" s="25"/>
      <c r="C68" s="39" t="s">
        <v>5</v>
      </c>
      <c r="D68" s="39" t="s">
        <v>304</v>
      </c>
      <c r="E68" s="51">
        <v>0</v>
      </c>
      <c r="F68" s="51">
        <v>194.4</v>
      </c>
      <c r="G68" s="51">
        <v>190.2</v>
      </c>
      <c r="H68" s="51">
        <v>4.2</v>
      </c>
      <c r="I68" s="39" t="s">
        <v>296</v>
      </c>
      <c r="J68" s="20" t="s">
        <v>81</v>
      </c>
      <c r="K68" s="85" t="s">
        <v>291</v>
      </c>
      <c r="L68" s="85" t="s">
        <v>281</v>
      </c>
      <c r="M68" s="244" t="s">
        <v>342</v>
      </c>
    </row>
    <row r="69" spans="1:13" ht="12" customHeight="1" x14ac:dyDescent="0.2">
      <c r="A69" s="21"/>
      <c r="B69" s="25"/>
      <c r="C69" s="39" t="s">
        <v>18</v>
      </c>
      <c r="D69" s="39" t="s">
        <v>305</v>
      </c>
      <c r="E69" s="51"/>
      <c r="F69" s="51">
        <v>432.8</v>
      </c>
      <c r="G69" s="51">
        <v>386</v>
      </c>
      <c r="H69" s="51">
        <v>46.7</v>
      </c>
      <c r="I69" s="39"/>
      <c r="J69" s="20"/>
      <c r="K69" s="85"/>
      <c r="L69" s="85"/>
      <c r="M69" s="261"/>
    </row>
    <row r="70" spans="1:13" ht="12" customHeight="1" x14ac:dyDescent="0.2">
      <c r="A70" s="21"/>
      <c r="B70" s="25"/>
      <c r="C70" s="39" t="s">
        <v>1</v>
      </c>
      <c r="D70" s="39" t="s">
        <v>309</v>
      </c>
      <c r="E70" s="51"/>
      <c r="F70" s="51">
        <v>3</v>
      </c>
      <c r="G70" s="51">
        <v>1.6</v>
      </c>
      <c r="H70" s="51">
        <v>1.5</v>
      </c>
      <c r="I70" s="39"/>
      <c r="J70" s="20"/>
      <c r="K70" s="85"/>
      <c r="L70" s="85"/>
      <c r="M70" s="41"/>
    </row>
    <row r="71" spans="1:13" ht="12" customHeight="1" x14ac:dyDescent="0.2">
      <c r="A71" s="21"/>
      <c r="B71" s="25"/>
      <c r="C71" s="39" t="s">
        <v>18</v>
      </c>
      <c r="D71" s="39" t="s">
        <v>275</v>
      </c>
      <c r="E71" s="51"/>
      <c r="F71" s="51">
        <v>44.4</v>
      </c>
      <c r="G71" s="51">
        <v>44.3</v>
      </c>
      <c r="H71" s="51">
        <v>0.1</v>
      </c>
      <c r="I71" s="39"/>
      <c r="J71" s="20"/>
      <c r="K71" s="85"/>
      <c r="L71" s="85"/>
      <c r="M71" s="41"/>
    </row>
    <row r="72" spans="1:13" ht="12" customHeight="1" x14ac:dyDescent="0.2">
      <c r="A72" s="21"/>
      <c r="B72" s="25"/>
      <c r="C72" s="39" t="s">
        <v>27</v>
      </c>
      <c r="D72" s="39" t="s">
        <v>343</v>
      </c>
      <c r="E72" s="51">
        <v>6.4</v>
      </c>
      <c r="F72" s="51">
        <v>6.4</v>
      </c>
      <c r="G72" s="51">
        <v>6.4</v>
      </c>
      <c r="H72" s="51"/>
      <c r="I72" s="39"/>
      <c r="J72" s="20"/>
      <c r="K72" s="85"/>
      <c r="L72" s="85"/>
      <c r="M72" s="41"/>
    </row>
    <row r="73" spans="1:13" ht="12" customHeight="1" x14ac:dyDescent="0.2">
      <c r="A73" s="21"/>
      <c r="B73" s="25"/>
      <c r="C73" s="39" t="s">
        <v>27</v>
      </c>
      <c r="D73" s="39" t="s">
        <v>306</v>
      </c>
      <c r="E73" s="51">
        <v>20.9</v>
      </c>
      <c r="F73" s="51">
        <v>20.9</v>
      </c>
      <c r="G73" s="51">
        <v>20.9</v>
      </c>
      <c r="H73" s="51"/>
      <c r="I73" s="39"/>
      <c r="J73" s="20"/>
      <c r="K73" s="85"/>
      <c r="L73" s="85"/>
      <c r="M73" s="41"/>
    </row>
    <row r="74" spans="1:13" ht="12" customHeight="1" x14ac:dyDescent="0.2">
      <c r="A74" s="21"/>
      <c r="B74" s="25"/>
      <c r="C74" s="39" t="s">
        <v>14</v>
      </c>
      <c r="D74" s="39" t="s">
        <v>303</v>
      </c>
      <c r="E74" s="51">
        <v>97.9</v>
      </c>
      <c r="F74" s="51">
        <v>97.9</v>
      </c>
      <c r="G74" s="51">
        <v>47</v>
      </c>
      <c r="H74" s="51">
        <v>50.9</v>
      </c>
      <c r="I74" s="39"/>
      <c r="J74" s="20"/>
      <c r="K74" s="85"/>
      <c r="L74" s="85"/>
      <c r="M74" s="41"/>
    </row>
    <row r="75" spans="1:13" ht="12" customHeight="1" x14ac:dyDescent="0.2">
      <c r="A75" s="21"/>
      <c r="B75" s="25"/>
      <c r="C75" s="39" t="s">
        <v>4</v>
      </c>
      <c r="D75" s="39" t="s">
        <v>290</v>
      </c>
      <c r="E75" s="51">
        <v>9199</v>
      </c>
      <c r="F75" s="51">
        <v>9323.9</v>
      </c>
      <c r="G75" s="51">
        <v>9221.2999999999993</v>
      </c>
      <c r="H75" s="51">
        <v>102.6</v>
      </c>
      <c r="I75" s="39"/>
      <c r="J75" s="20"/>
      <c r="K75" s="85"/>
      <c r="L75" s="85"/>
      <c r="M75" s="41"/>
    </row>
    <row r="76" spans="1:13" ht="12" customHeight="1" x14ac:dyDescent="0.2">
      <c r="A76" s="21"/>
      <c r="B76" s="25"/>
      <c r="C76" s="39" t="s">
        <v>5</v>
      </c>
      <c r="D76" s="39" t="s">
        <v>344</v>
      </c>
      <c r="E76" s="51">
        <v>1104.3</v>
      </c>
      <c r="F76" s="51">
        <v>1104.3</v>
      </c>
      <c r="G76" s="51">
        <v>1080.5</v>
      </c>
      <c r="H76" s="51">
        <v>23.8</v>
      </c>
      <c r="I76" s="39"/>
      <c r="J76" s="20"/>
      <c r="K76" s="85"/>
      <c r="L76" s="85"/>
      <c r="M76" s="41"/>
    </row>
    <row r="77" spans="1:13" ht="12" customHeight="1" x14ac:dyDescent="0.2">
      <c r="A77" s="21"/>
      <c r="B77" s="25"/>
      <c r="C77" s="39" t="s">
        <v>14</v>
      </c>
      <c r="D77" s="39" t="s">
        <v>331</v>
      </c>
      <c r="E77" s="51">
        <v>59.4</v>
      </c>
      <c r="F77" s="51">
        <v>59.4</v>
      </c>
      <c r="G77" s="51">
        <v>31.6</v>
      </c>
      <c r="H77" s="51">
        <v>27.8</v>
      </c>
      <c r="I77" s="39"/>
      <c r="J77" s="20"/>
      <c r="K77" s="85"/>
      <c r="L77" s="85"/>
      <c r="M77" s="41"/>
    </row>
    <row r="78" spans="1:13" ht="12" customHeight="1" x14ac:dyDescent="0.2">
      <c r="A78" s="21"/>
      <c r="B78" s="25"/>
      <c r="C78" s="39" t="s">
        <v>5</v>
      </c>
      <c r="D78" s="39" t="s">
        <v>308</v>
      </c>
      <c r="E78" s="51">
        <v>29599.5</v>
      </c>
      <c r="F78" s="51">
        <v>30799.599999999999</v>
      </c>
      <c r="G78" s="51">
        <v>30783.4</v>
      </c>
      <c r="H78" s="51">
        <v>16.2</v>
      </c>
      <c r="I78" s="39"/>
      <c r="J78" s="20"/>
      <c r="K78" s="85"/>
      <c r="L78" s="85"/>
      <c r="M78" s="41"/>
    </row>
    <row r="79" spans="1:13" ht="12" customHeight="1" x14ac:dyDescent="0.2">
      <c r="A79" s="21"/>
      <c r="B79" s="25"/>
      <c r="C79" s="39" t="s">
        <v>2</v>
      </c>
      <c r="D79" s="39" t="s">
        <v>57</v>
      </c>
      <c r="E79" s="51"/>
      <c r="F79" s="51">
        <v>1.9</v>
      </c>
      <c r="G79" s="51">
        <v>1.1000000000000001</v>
      </c>
      <c r="H79" s="51">
        <v>0.8</v>
      </c>
      <c r="I79" s="39"/>
      <c r="J79" s="20"/>
      <c r="K79" s="85"/>
      <c r="L79" s="85"/>
      <c r="M79" s="41"/>
    </row>
    <row r="80" spans="1:13" ht="12" customHeight="1" x14ac:dyDescent="0.2">
      <c r="A80" s="21"/>
      <c r="B80" s="25"/>
      <c r="C80" s="39" t="s">
        <v>14</v>
      </c>
      <c r="D80" s="39" t="s">
        <v>345</v>
      </c>
      <c r="E80" s="51">
        <v>423.5</v>
      </c>
      <c r="F80" s="51">
        <v>423.5</v>
      </c>
      <c r="G80" s="51">
        <v>167.6</v>
      </c>
      <c r="H80" s="51">
        <v>255.9</v>
      </c>
      <c r="I80" s="39"/>
      <c r="J80" s="20"/>
      <c r="K80" s="85"/>
      <c r="L80" s="85"/>
      <c r="M80" s="41"/>
    </row>
    <row r="81" spans="1:13" ht="12" customHeight="1" x14ac:dyDescent="0.2">
      <c r="A81" s="21"/>
      <c r="B81" s="25"/>
      <c r="C81" s="39" t="s">
        <v>27</v>
      </c>
      <c r="D81" s="39" t="s">
        <v>346</v>
      </c>
      <c r="E81" s="51">
        <v>6.8</v>
      </c>
      <c r="F81" s="51">
        <v>6.8</v>
      </c>
      <c r="G81" s="51">
        <v>6.8</v>
      </c>
      <c r="H81" s="51"/>
      <c r="I81" s="39"/>
      <c r="J81" s="20"/>
      <c r="K81" s="85"/>
      <c r="L81" s="85"/>
      <c r="M81" s="41"/>
    </row>
    <row r="82" spans="1:13" ht="12" customHeight="1" x14ac:dyDescent="0.2">
      <c r="A82" s="21"/>
      <c r="B82" s="25"/>
      <c r="C82" s="39" t="s">
        <v>14</v>
      </c>
      <c r="D82" s="39" t="s">
        <v>300</v>
      </c>
      <c r="E82" s="51">
        <v>29.7</v>
      </c>
      <c r="F82" s="51">
        <v>29.7</v>
      </c>
      <c r="G82" s="51">
        <v>19.3</v>
      </c>
      <c r="H82" s="51">
        <v>10.4</v>
      </c>
      <c r="I82" s="39"/>
      <c r="J82" s="20"/>
      <c r="K82" s="85"/>
      <c r="L82" s="85"/>
      <c r="M82" s="41"/>
    </row>
    <row r="83" spans="1:13" ht="12" customHeight="1" x14ac:dyDescent="0.2">
      <c r="A83" s="21"/>
      <c r="B83" s="25"/>
      <c r="C83" s="39" t="s">
        <v>5</v>
      </c>
      <c r="D83" s="39" t="s">
        <v>333</v>
      </c>
      <c r="E83" s="51"/>
      <c r="F83" s="51">
        <v>183.6</v>
      </c>
      <c r="G83" s="51">
        <v>183.5</v>
      </c>
      <c r="H83" s="51">
        <v>0.1</v>
      </c>
      <c r="I83" s="39"/>
      <c r="J83" s="20"/>
      <c r="K83" s="85"/>
      <c r="L83" s="85"/>
      <c r="M83" s="41"/>
    </row>
    <row r="84" spans="1:13" ht="12" customHeight="1" x14ac:dyDescent="0.2">
      <c r="A84" s="21"/>
      <c r="B84" s="25"/>
      <c r="C84" s="39" t="s">
        <v>5</v>
      </c>
      <c r="D84" s="39" t="s">
        <v>334</v>
      </c>
      <c r="E84" s="51"/>
      <c r="F84" s="51">
        <v>14.8</v>
      </c>
      <c r="G84" s="51">
        <v>14.5</v>
      </c>
      <c r="H84" s="51">
        <v>0.4</v>
      </c>
      <c r="I84" s="39"/>
      <c r="J84" s="20"/>
      <c r="K84" s="85"/>
      <c r="L84" s="85"/>
      <c r="M84" s="41"/>
    </row>
    <row r="85" spans="1:13" ht="12" customHeight="1" thickBot="1" x14ac:dyDescent="0.25">
      <c r="A85" s="21"/>
      <c r="B85" s="25"/>
      <c r="C85" s="39" t="s">
        <v>27</v>
      </c>
      <c r="D85" s="39" t="s">
        <v>307</v>
      </c>
      <c r="E85" s="51">
        <v>1</v>
      </c>
      <c r="F85" s="51">
        <v>1</v>
      </c>
      <c r="G85" s="51">
        <v>1</v>
      </c>
      <c r="H85" s="51"/>
      <c r="I85" s="39"/>
      <c r="J85" s="20"/>
      <c r="K85" s="85"/>
      <c r="L85" s="85"/>
      <c r="M85" s="41"/>
    </row>
    <row r="86" spans="1:13" ht="28.9" customHeight="1" x14ac:dyDescent="0.2">
      <c r="A86" s="220" t="s">
        <v>105</v>
      </c>
      <c r="B86" s="239" t="s">
        <v>560</v>
      </c>
      <c r="C86" s="47"/>
      <c r="D86" s="47"/>
      <c r="E86" s="48">
        <f>SUM(E87:E88)</f>
        <v>340.8</v>
      </c>
      <c r="F86" s="48">
        <f>SUM(F87:F88)</f>
        <v>367</v>
      </c>
      <c r="G86" s="48">
        <f>SUM(G87:G88)</f>
        <v>367</v>
      </c>
      <c r="H86" s="48">
        <f>SUM(H87:H88)</f>
        <v>0</v>
      </c>
      <c r="I86" s="47" t="s">
        <v>103</v>
      </c>
      <c r="J86" s="19" t="s">
        <v>88</v>
      </c>
      <c r="K86" s="87" t="s">
        <v>347</v>
      </c>
      <c r="L86" s="87" t="s">
        <v>347</v>
      </c>
      <c r="M86" s="49"/>
    </row>
    <row r="87" spans="1:13" x14ac:dyDescent="0.2">
      <c r="A87" s="241"/>
      <c r="B87" s="242"/>
      <c r="C87" s="39" t="s">
        <v>5</v>
      </c>
      <c r="D87" s="39" t="s">
        <v>308</v>
      </c>
      <c r="E87" s="51">
        <v>340.8</v>
      </c>
      <c r="F87" s="51">
        <v>365.2</v>
      </c>
      <c r="G87" s="51">
        <v>365.2</v>
      </c>
      <c r="H87" s="51">
        <v>0</v>
      </c>
      <c r="I87" s="39" t="s">
        <v>91</v>
      </c>
      <c r="J87" s="20" t="s">
        <v>88</v>
      </c>
      <c r="K87" s="85" t="s">
        <v>312</v>
      </c>
      <c r="L87" s="85" t="s">
        <v>312</v>
      </c>
      <c r="M87" s="41"/>
    </row>
    <row r="88" spans="1:13" ht="13.5" thickBot="1" x14ac:dyDescent="0.25">
      <c r="A88" s="221"/>
      <c r="B88" s="243"/>
      <c r="C88" s="39" t="s">
        <v>5</v>
      </c>
      <c r="D88" s="39" t="s">
        <v>333</v>
      </c>
      <c r="E88" s="51"/>
      <c r="F88" s="51">
        <v>1.8</v>
      </c>
      <c r="G88" s="51">
        <v>1.8</v>
      </c>
      <c r="H88" s="51"/>
      <c r="I88" s="39"/>
      <c r="J88" s="20"/>
      <c r="K88" s="85"/>
      <c r="L88" s="85"/>
      <c r="M88" s="41"/>
    </row>
    <row r="89" spans="1:13" ht="33" customHeight="1" x14ac:dyDescent="0.2">
      <c r="A89" s="220" t="s">
        <v>106</v>
      </c>
      <c r="B89" s="239" t="s">
        <v>561</v>
      </c>
      <c r="C89" s="47"/>
      <c r="D89" s="47"/>
      <c r="E89" s="48">
        <f>SUM(E90:E91)</f>
        <v>331.3</v>
      </c>
      <c r="F89" s="48">
        <f>SUM(F90:F91)</f>
        <v>333.09999999999997</v>
      </c>
      <c r="G89" s="48">
        <f>SUM(G90:G91)</f>
        <v>333.09999999999997</v>
      </c>
      <c r="H89" s="48">
        <f>SUM(H90:H91)</f>
        <v>0</v>
      </c>
      <c r="I89" s="47" t="s">
        <v>103</v>
      </c>
      <c r="J89" s="19" t="s">
        <v>88</v>
      </c>
      <c r="K89" s="87" t="s">
        <v>348</v>
      </c>
      <c r="L89" s="87" t="s">
        <v>349</v>
      </c>
      <c r="M89" s="49" t="s">
        <v>294</v>
      </c>
    </row>
    <row r="90" spans="1:13" x14ac:dyDescent="0.2">
      <c r="A90" s="241"/>
      <c r="B90" s="242"/>
      <c r="C90" s="39" t="s">
        <v>5</v>
      </c>
      <c r="D90" s="39" t="s">
        <v>308</v>
      </c>
      <c r="E90" s="51">
        <v>331.3</v>
      </c>
      <c r="F90" s="51">
        <v>332.7</v>
      </c>
      <c r="G90" s="51">
        <v>332.7</v>
      </c>
      <c r="H90" s="51">
        <v>0</v>
      </c>
      <c r="I90" s="39" t="s">
        <v>91</v>
      </c>
      <c r="J90" s="20" t="s">
        <v>88</v>
      </c>
      <c r="K90" s="85" t="s">
        <v>312</v>
      </c>
      <c r="L90" s="85" t="s">
        <v>312</v>
      </c>
      <c r="M90" s="41"/>
    </row>
    <row r="91" spans="1:13" ht="13.5" thickBot="1" x14ac:dyDescent="0.25">
      <c r="A91" s="221"/>
      <c r="B91" s="243"/>
      <c r="C91" s="39" t="s">
        <v>5</v>
      </c>
      <c r="D91" s="39" t="s">
        <v>333</v>
      </c>
      <c r="E91" s="51"/>
      <c r="F91" s="51">
        <v>0.4</v>
      </c>
      <c r="G91" s="51">
        <v>0.4</v>
      </c>
      <c r="H91" s="51"/>
      <c r="I91" s="39"/>
      <c r="J91" s="20"/>
      <c r="K91" s="85"/>
      <c r="L91" s="85"/>
      <c r="M91" s="41"/>
    </row>
    <row r="92" spans="1:13" ht="33" customHeight="1" x14ac:dyDescent="0.2">
      <c r="A92" s="220" t="s">
        <v>107</v>
      </c>
      <c r="B92" s="239" t="s">
        <v>562</v>
      </c>
      <c r="C92" s="47"/>
      <c r="D92" s="47"/>
      <c r="E92" s="48">
        <f>SUM(E93:E94)</f>
        <v>303.2</v>
      </c>
      <c r="F92" s="48">
        <f>SUM(F93:F94)</f>
        <v>319.60000000000002</v>
      </c>
      <c r="G92" s="48">
        <f>SUM(G93:G94)</f>
        <v>319.60000000000002</v>
      </c>
      <c r="H92" s="48">
        <f>SUM(H93:H94)</f>
        <v>0</v>
      </c>
      <c r="I92" s="47" t="s">
        <v>103</v>
      </c>
      <c r="J92" s="19" t="s">
        <v>88</v>
      </c>
      <c r="K92" s="87" t="s">
        <v>350</v>
      </c>
      <c r="L92" s="87" t="s">
        <v>351</v>
      </c>
      <c r="M92" s="49" t="s">
        <v>352</v>
      </c>
    </row>
    <row r="93" spans="1:13" x14ac:dyDescent="0.2">
      <c r="A93" s="241"/>
      <c r="B93" s="242"/>
      <c r="C93" s="39" t="s">
        <v>5</v>
      </c>
      <c r="D93" s="39" t="s">
        <v>308</v>
      </c>
      <c r="E93" s="51">
        <v>303.2</v>
      </c>
      <c r="F93" s="51">
        <v>318.3</v>
      </c>
      <c r="G93" s="51">
        <v>318.3</v>
      </c>
      <c r="H93" s="51">
        <v>0</v>
      </c>
      <c r="I93" s="39" t="s">
        <v>91</v>
      </c>
      <c r="J93" s="20" t="s">
        <v>88</v>
      </c>
      <c r="K93" s="85" t="s">
        <v>312</v>
      </c>
      <c r="L93" s="85" t="s">
        <v>312</v>
      </c>
      <c r="M93" s="41"/>
    </row>
    <row r="94" spans="1:13" ht="13.5" thickBot="1" x14ac:dyDescent="0.25">
      <c r="A94" s="221"/>
      <c r="B94" s="243"/>
      <c r="C94" s="39" t="s">
        <v>5</v>
      </c>
      <c r="D94" s="39" t="s">
        <v>333</v>
      </c>
      <c r="E94" s="51"/>
      <c r="F94" s="51">
        <v>1.3</v>
      </c>
      <c r="G94" s="51">
        <v>1.3</v>
      </c>
      <c r="H94" s="51"/>
      <c r="I94" s="39"/>
      <c r="J94" s="20"/>
      <c r="K94" s="85"/>
      <c r="L94" s="85"/>
      <c r="M94" s="41"/>
    </row>
    <row r="95" spans="1:13" ht="19.899999999999999" customHeight="1" x14ac:dyDescent="0.2">
      <c r="A95" s="220" t="s">
        <v>108</v>
      </c>
      <c r="B95" s="239" t="s">
        <v>563</v>
      </c>
      <c r="C95" s="47"/>
      <c r="D95" s="47"/>
      <c r="E95" s="48">
        <f>SUM(E96:E97)</f>
        <v>1088.7</v>
      </c>
      <c r="F95" s="48">
        <f>SUM(F96:F97)</f>
        <v>1195.3999999999999</v>
      </c>
      <c r="G95" s="48">
        <f>SUM(G96:G97)</f>
        <v>1195.3999999999999</v>
      </c>
      <c r="H95" s="48">
        <f>SUM(H96:H97)</f>
        <v>0</v>
      </c>
      <c r="I95" s="47" t="s">
        <v>91</v>
      </c>
      <c r="J95" s="19" t="s">
        <v>88</v>
      </c>
      <c r="K95" s="87" t="s">
        <v>353</v>
      </c>
      <c r="L95" s="87" t="s">
        <v>312</v>
      </c>
      <c r="M95" s="49"/>
    </row>
    <row r="96" spans="1:13" x14ac:dyDescent="0.2">
      <c r="A96" s="241"/>
      <c r="B96" s="242"/>
      <c r="C96" s="39" t="s">
        <v>5</v>
      </c>
      <c r="D96" s="39" t="s">
        <v>308</v>
      </c>
      <c r="E96" s="51">
        <v>1088.7</v>
      </c>
      <c r="F96" s="51">
        <v>1187.5999999999999</v>
      </c>
      <c r="G96" s="51">
        <v>1187.5999999999999</v>
      </c>
      <c r="H96" s="51">
        <v>0</v>
      </c>
      <c r="I96" s="39" t="s">
        <v>103</v>
      </c>
      <c r="J96" s="20" t="s">
        <v>88</v>
      </c>
      <c r="K96" s="85" t="s">
        <v>354</v>
      </c>
      <c r="L96" s="85" t="s">
        <v>355</v>
      </c>
      <c r="M96" s="41" t="s">
        <v>352</v>
      </c>
    </row>
    <row r="97" spans="1:13" ht="13.5" thickBot="1" x14ac:dyDescent="0.25">
      <c r="A97" s="221"/>
      <c r="B97" s="243"/>
      <c r="C97" s="39" t="s">
        <v>5</v>
      </c>
      <c r="D97" s="39" t="s">
        <v>333</v>
      </c>
      <c r="E97" s="51"/>
      <c r="F97" s="51">
        <v>7.8</v>
      </c>
      <c r="G97" s="51">
        <v>7.8</v>
      </c>
      <c r="H97" s="51"/>
      <c r="I97" s="39"/>
      <c r="J97" s="20"/>
      <c r="K97" s="85"/>
      <c r="L97" s="85"/>
      <c r="M97" s="41"/>
    </row>
    <row r="98" spans="1:13" ht="18.600000000000001" customHeight="1" x14ac:dyDescent="0.2">
      <c r="A98" s="220" t="s">
        <v>109</v>
      </c>
      <c r="B98" s="239" t="s">
        <v>564</v>
      </c>
      <c r="C98" s="47"/>
      <c r="D98" s="47"/>
      <c r="E98" s="48">
        <f>SUM(E99:E100)</f>
        <v>93.8</v>
      </c>
      <c r="F98" s="48">
        <f>SUM(F99:F100)</f>
        <v>118.2</v>
      </c>
      <c r="G98" s="48">
        <f>SUM(G99:G100)</f>
        <v>118.2</v>
      </c>
      <c r="H98" s="48">
        <f>SUM(H99:H100)</f>
        <v>0</v>
      </c>
      <c r="I98" s="47" t="s">
        <v>91</v>
      </c>
      <c r="J98" s="19" t="s">
        <v>88</v>
      </c>
      <c r="K98" s="87" t="s">
        <v>312</v>
      </c>
      <c r="L98" s="87" t="s">
        <v>312</v>
      </c>
      <c r="M98" s="49"/>
    </row>
    <row r="99" spans="1:13" ht="18.600000000000001" customHeight="1" x14ac:dyDescent="0.2">
      <c r="A99" s="241"/>
      <c r="B99" s="242"/>
      <c r="C99" s="39" t="s">
        <v>5</v>
      </c>
      <c r="D99" s="39" t="s">
        <v>308</v>
      </c>
      <c r="E99" s="51">
        <v>93.8</v>
      </c>
      <c r="F99" s="51">
        <v>117.7</v>
      </c>
      <c r="G99" s="51">
        <v>117.7</v>
      </c>
      <c r="H99" s="51">
        <v>0</v>
      </c>
      <c r="I99" s="39" t="s">
        <v>103</v>
      </c>
      <c r="J99" s="20" t="s">
        <v>88</v>
      </c>
      <c r="K99" s="85" t="s">
        <v>356</v>
      </c>
      <c r="L99" s="85" t="s">
        <v>357</v>
      </c>
      <c r="M99" s="41" t="s">
        <v>352</v>
      </c>
    </row>
    <row r="100" spans="1:13" ht="18.600000000000001" customHeight="1" thickBot="1" x14ac:dyDescent="0.25">
      <c r="A100" s="221"/>
      <c r="B100" s="243"/>
      <c r="C100" s="39" t="s">
        <v>5</v>
      </c>
      <c r="D100" s="39" t="s">
        <v>333</v>
      </c>
      <c r="E100" s="51"/>
      <c r="F100" s="51">
        <v>0.5</v>
      </c>
      <c r="G100" s="51">
        <v>0.5</v>
      </c>
      <c r="H100" s="51"/>
      <c r="I100" s="39"/>
      <c r="J100" s="20"/>
      <c r="K100" s="85"/>
      <c r="L100" s="85"/>
      <c r="M100" s="41"/>
    </row>
    <row r="101" spans="1:13" ht="44.65" customHeight="1" x14ac:dyDescent="0.2">
      <c r="A101" s="18" t="s">
        <v>110</v>
      </c>
      <c r="B101" s="46" t="s">
        <v>56</v>
      </c>
      <c r="C101" s="47"/>
      <c r="D101" s="47"/>
      <c r="E101" s="48">
        <f>SUM(E102:E104)</f>
        <v>1138</v>
      </c>
      <c r="F101" s="48">
        <f>SUM(F102:F104)</f>
        <v>1142.3</v>
      </c>
      <c r="G101" s="48">
        <f>SUM(G102:G104)</f>
        <v>546.79999999999995</v>
      </c>
      <c r="H101" s="48">
        <f>SUM(H102:H104)</f>
        <v>595.5</v>
      </c>
      <c r="I101" s="47" t="s">
        <v>11</v>
      </c>
      <c r="J101" s="19" t="s">
        <v>88</v>
      </c>
      <c r="K101" s="87" t="s">
        <v>358</v>
      </c>
      <c r="L101" s="87" t="s">
        <v>358</v>
      </c>
      <c r="M101" s="226" t="s">
        <v>578</v>
      </c>
    </row>
    <row r="102" spans="1:13" x14ac:dyDescent="0.2">
      <c r="A102" s="21"/>
      <c r="B102" s="25"/>
      <c r="C102" s="39" t="s">
        <v>59</v>
      </c>
      <c r="D102" s="39" t="s">
        <v>359</v>
      </c>
      <c r="E102" s="51">
        <v>447.8</v>
      </c>
      <c r="F102" s="51">
        <v>447.8</v>
      </c>
      <c r="G102" s="51">
        <v>409.5</v>
      </c>
      <c r="H102" s="51">
        <v>38.299999999999997</v>
      </c>
      <c r="I102" s="39"/>
      <c r="J102" s="20"/>
      <c r="K102" s="85"/>
      <c r="L102" s="85"/>
      <c r="M102" s="227"/>
    </row>
    <row r="103" spans="1:13" x14ac:dyDescent="0.2">
      <c r="A103" s="21"/>
      <c r="B103" s="25"/>
      <c r="C103" s="39" t="s">
        <v>4</v>
      </c>
      <c r="D103" s="39" t="s">
        <v>290</v>
      </c>
      <c r="E103" s="51">
        <v>170.8</v>
      </c>
      <c r="F103" s="51">
        <v>171.7</v>
      </c>
      <c r="G103" s="51">
        <v>92.2</v>
      </c>
      <c r="H103" s="51">
        <v>79.5</v>
      </c>
      <c r="I103" s="39"/>
      <c r="J103" s="20"/>
      <c r="K103" s="85"/>
      <c r="L103" s="85"/>
      <c r="M103" s="227"/>
    </row>
    <row r="104" spans="1:13" ht="13.5" thickBot="1" x14ac:dyDescent="0.25">
      <c r="A104" s="21"/>
      <c r="B104" s="25"/>
      <c r="C104" s="39" t="s">
        <v>36</v>
      </c>
      <c r="D104" s="39" t="s">
        <v>360</v>
      </c>
      <c r="E104" s="51">
        <v>519.4</v>
      </c>
      <c r="F104" s="51">
        <v>522.79999999999995</v>
      </c>
      <c r="G104" s="51">
        <v>45.1</v>
      </c>
      <c r="H104" s="51">
        <v>477.7</v>
      </c>
      <c r="I104" s="39"/>
      <c r="J104" s="20"/>
      <c r="K104" s="85"/>
      <c r="L104" s="85"/>
      <c r="M104" s="228"/>
    </row>
    <row r="105" spans="1:13" ht="39" thickBot="1" x14ac:dyDescent="0.25">
      <c r="A105" s="18" t="s">
        <v>361</v>
      </c>
      <c r="B105" s="46" t="s">
        <v>362</v>
      </c>
      <c r="C105" s="47" t="s">
        <v>4</v>
      </c>
      <c r="D105" s="47" t="s">
        <v>290</v>
      </c>
      <c r="E105" s="50">
        <v>22.7</v>
      </c>
      <c r="F105" s="50">
        <v>22.7</v>
      </c>
      <c r="G105" s="50">
        <v>21.2</v>
      </c>
      <c r="H105" s="50">
        <v>1.5</v>
      </c>
      <c r="I105" s="47" t="s">
        <v>11</v>
      </c>
      <c r="J105" s="19" t="s">
        <v>88</v>
      </c>
      <c r="K105" s="87" t="s">
        <v>363</v>
      </c>
      <c r="L105" s="87" t="s">
        <v>363</v>
      </c>
      <c r="M105" s="49" t="s">
        <v>364</v>
      </c>
    </row>
    <row r="106" spans="1:13" ht="51" x14ac:dyDescent="0.2">
      <c r="A106" s="18" t="s">
        <v>111</v>
      </c>
      <c r="B106" s="46" t="s">
        <v>565</v>
      </c>
      <c r="C106" s="47"/>
      <c r="D106" s="47"/>
      <c r="E106" s="48">
        <f>SUM(E107:E108)</f>
        <v>82</v>
      </c>
      <c r="F106" s="48">
        <f>SUM(F107:F108)</f>
        <v>95.5</v>
      </c>
      <c r="G106" s="48">
        <f>SUM(G107:G108)</f>
        <v>91.7</v>
      </c>
      <c r="H106" s="48">
        <f>SUM(H107:H108)</f>
        <v>3.8</v>
      </c>
      <c r="I106" s="47"/>
      <c r="J106" s="19"/>
      <c r="K106" s="87"/>
      <c r="L106" s="87"/>
      <c r="M106" s="49"/>
    </row>
    <row r="107" spans="1:13" x14ac:dyDescent="0.2">
      <c r="A107" s="21"/>
      <c r="B107" s="25"/>
      <c r="C107" s="39" t="s">
        <v>5</v>
      </c>
      <c r="D107" s="39" t="s">
        <v>308</v>
      </c>
      <c r="E107" s="51">
        <v>82</v>
      </c>
      <c r="F107" s="51">
        <v>95.3</v>
      </c>
      <c r="G107" s="51">
        <v>91.5</v>
      </c>
      <c r="H107" s="51">
        <v>3.8</v>
      </c>
      <c r="I107" s="39"/>
      <c r="J107" s="20"/>
      <c r="K107" s="85"/>
      <c r="L107" s="85"/>
      <c r="M107" s="41"/>
    </row>
    <row r="108" spans="1:13" ht="13.5" thickBot="1" x14ac:dyDescent="0.25">
      <c r="A108" s="21"/>
      <c r="B108" s="25"/>
      <c r="C108" s="39" t="s">
        <v>5</v>
      </c>
      <c r="D108" s="39" t="s">
        <v>333</v>
      </c>
      <c r="E108" s="51">
        <v>0</v>
      </c>
      <c r="F108" s="51">
        <v>0.2</v>
      </c>
      <c r="G108" s="51">
        <v>0.2</v>
      </c>
      <c r="H108" s="51">
        <v>0</v>
      </c>
      <c r="I108" s="39"/>
      <c r="J108" s="20"/>
      <c r="K108" s="85"/>
      <c r="L108" s="85"/>
      <c r="M108" s="41"/>
    </row>
    <row r="109" spans="1:13" ht="96" customHeight="1" thickBot="1" x14ac:dyDescent="0.25">
      <c r="A109" s="18" t="s">
        <v>365</v>
      </c>
      <c r="B109" s="46" t="s">
        <v>366</v>
      </c>
      <c r="C109" s="47"/>
      <c r="D109" s="47"/>
      <c r="E109" s="52">
        <v>0</v>
      </c>
      <c r="F109" s="52">
        <v>0</v>
      </c>
      <c r="G109" s="52">
        <v>0</v>
      </c>
      <c r="H109" s="52">
        <v>0</v>
      </c>
      <c r="I109" s="47" t="s">
        <v>367</v>
      </c>
      <c r="J109" s="19" t="s">
        <v>88</v>
      </c>
      <c r="K109" s="87" t="s">
        <v>322</v>
      </c>
      <c r="L109" s="87" t="s">
        <v>322</v>
      </c>
      <c r="M109" s="49" t="s">
        <v>579</v>
      </c>
    </row>
    <row r="110" spans="1:13" ht="25.5" x14ac:dyDescent="0.2">
      <c r="A110" s="18" t="s">
        <v>112</v>
      </c>
      <c r="B110" s="46" t="s">
        <v>113</v>
      </c>
      <c r="C110" s="47"/>
      <c r="D110" s="47"/>
      <c r="E110" s="48">
        <f>SUM(E111:E119)</f>
        <v>7451.0000000000009</v>
      </c>
      <c r="F110" s="48">
        <f>SUM(F111:F119)</f>
        <v>7645.2000000000007</v>
      </c>
      <c r="G110" s="48">
        <f>SUM(G111:G119)</f>
        <v>7434.9000000000005</v>
      </c>
      <c r="H110" s="48">
        <f>SUM(H111:H119)</f>
        <v>210.3</v>
      </c>
      <c r="I110" s="47" t="s">
        <v>87</v>
      </c>
      <c r="J110" s="19" t="s">
        <v>88</v>
      </c>
      <c r="K110" s="87" t="s">
        <v>358</v>
      </c>
      <c r="L110" s="87" t="s">
        <v>358</v>
      </c>
      <c r="M110" s="49"/>
    </row>
    <row r="111" spans="1:13" ht="25.5" x14ac:dyDescent="0.2">
      <c r="A111" s="21"/>
      <c r="B111" s="25"/>
      <c r="C111" s="39" t="s">
        <v>5</v>
      </c>
      <c r="D111" s="39" t="s">
        <v>368</v>
      </c>
      <c r="E111" s="51">
        <v>255.6</v>
      </c>
      <c r="F111" s="51">
        <v>385.6</v>
      </c>
      <c r="G111" s="51">
        <v>385.5</v>
      </c>
      <c r="H111" s="51">
        <v>0.1</v>
      </c>
      <c r="I111" s="53" t="s">
        <v>115</v>
      </c>
      <c r="J111" s="28" t="s">
        <v>88</v>
      </c>
      <c r="K111" s="88" t="s">
        <v>369</v>
      </c>
      <c r="L111" s="88" t="s">
        <v>370</v>
      </c>
      <c r="M111" s="54" t="s">
        <v>371</v>
      </c>
    </row>
    <row r="112" spans="1:13" ht="38.25" x14ac:dyDescent="0.2">
      <c r="A112" s="21"/>
      <c r="B112" s="25"/>
      <c r="C112" s="39" t="s">
        <v>4</v>
      </c>
      <c r="D112" s="39" t="s">
        <v>290</v>
      </c>
      <c r="E112" s="51">
        <v>6658.1</v>
      </c>
      <c r="F112" s="51">
        <v>6625.8</v>
      </c>
      <c r="G112" s="51">
        <v>6614.7</v>
      </c>
      <c r="H112" s="51">
        <v>11.1</v>
      </c>
      <c r="I112" s="39" t="s">
        <v>89</v>
      </c>
      <c r="J112" s="20" t="s">
        <v>88</v>
      </c>
      <c r="K112" s="85" t="s">
        <v>372</v>
      </c>
      <c r="L112" s="85" t="s">
        <v>373</v>
      </c>
      <c r="M112" s="41" t="s">
        <v>580</v>
      </c>
    </row>
    <row r="113" spans="1:13" ht="15" customHeight="1" x14ac:dyDescent="0.2">
      <c r="A113" s="21"/>
      <c r="B113" s="25"/>
      <c r="C113" s="39" t="s">
        <v>18</v>
      </c>
      <c r="D113" s="39" t="s">
        <v>305</v>
      </c>
      <c r="E113" s="51">
        <v>0</v>
      </c>
      <c r="F113" s="51">
        <v>96.4</v>
      </c>
      <c r="G113" s="51">
        <v>96.1</v>
      </c>
      <c r="H113" s="51">
        <v>0.3</v>
      </c>
      <c r="I113" s="39" t="s">
        <v>114</v>
      </c>
      <c r="J113" s="20" t="s">
        <v>81</v>
      </c>
      <c r="K113" s="85" t="s">
        <v>374</v>
      </c>
      <c r="L113" s="85" t="s">
        <v>374</v>
      </c>
      <c r="M113" s="41"/>
    </row>
    <row r="114" spans="1:13" ht="15" customHeight="1" x14ac:dyDescent="0.2">
      <c r="A114" s="21"/>
      <c r="B114" s="25"/>
      <c r="C114" s="39" t="s">
        <v>14</v>
      </c>
      <c r="D114" s="39" t="s">
        <v>303</v>
      </c>
      <c r="E114" s="51">
        <v>25.6</v>
      </c>
      <c r="F114" s="51">
        <v>25.6</v>
      </c>
      <c r="G114" s="51">
        <v>6.7</v>
      </c>
      <c r="H114" s="51">
        <v>18.899999999999999</v>
      </c>
      <c r="I114" s="39"/>
      <c r="J114" s="20"/>
      <c r="K114" s="85"/>
      <c r="L114" s="85"/>
      <c r="M114" s="41"/>
    </row>
    <row r="115" spans="1:13" ht="15" customHeight="1" x14ac:dyDescent="0.2">
      <c r="A115" s="21"/>
      <c r="B115" s="25"/>
      <c r="C115" s="39" t="s">
        <v>14</v>
      </c>
      <c r="D115" s="39" t="s">
        <v>328</v>
      </c>
      <c r="E115" s="51">
        <v>301</v>
      </c>
      <c r="F115" s="51">
        <v>301</v>
      </c>
      <c r="G115" s="51">
        <v>122</v>
      </c>
      <c r="H115" s="51">
        <v>179</v>
      </c>
      <c r="I115" s="39"/>
      <c r="J115" s="20"/>
      <c r="K115" s="85"/>
      <c r="L115" s="85"/>
      <c r="M115" s="41"/>
    </row>
    <row r="116" spans="1:13" ht="15" customHeight="1" x14ac:dyDescent="0.2">
      <c r="A116" s="21"/>
      <c r="B116" s="25"/>
      <c r="C116" s="39" t="s">
        <v>27</v>
      </c>
      <c r="D116" s="39" t="s">
        <v>306</v>
      </c>
      <c r="E116" s="51">
        <v>3.8</v>
      </c>
      <c r="F116" s="51">
        <v>3.8</v>
      </c>
      <c r="G116" s="51">
        <v>3.8</v>
      </c>
      <c r="H116" s="51"/>
      <c r="I116" s="39"/>
      <c r="J116" s="20"/>
      <c r="K116" s="85"/>
      <c r="L116" s="85"/>
      <c r="M116" s="41"/>
    </row>
    <row r="117" spans="1:13" ht="15" customHeight="1" x14ac:dyDescent="0.2">
      <c r="A117" s="21"/>
      <c r="B117" s="25"/>
      <c r="C117" s="39" t="s">
        <v>5</v>
      </c>
      <c r="D117" s="39" t="s">
        <v>308</v>
      </c>
      <c r="E117" s="51">
        <v>148</v>
      </c>
      <c r="F117" s="51">
        <v>148</v>
      </c>
      <c r="G117" s="51">
        <v>147.1</v>
      </c>
      <c r="H117" s="51">
        <v>0.9</v>
      </c>
      <c r="I117" s="39"/>
      <c r="J117" s="20"/>
      <c r="K117" s="85"/>
      <c r="L117" s="85"/>
      <c r="M117" s="41"/>
    </row>
    <row r="118" spans="1:13" ht="15" customHeight="1" x14ac:dyDescent="0.2">
      <c r="A118" s="21"/>
      <c r="B118" s="25"/>
      <c r="C118" s="39" t="s">
        <v>18</v>
      </c>
      <c r="D118" s="39" t="s">
        <v>275</v>
      </c>
      <c r="E118" s="51"/>
      <c r="F118" s="51">
        <v>0.1</v>
      </c>
      <c r="G118" s="51">
        <v>0.1</v>
      </c>
      <c r="H118" s="51"/>
      <c r="I118" s="39"/>
      <c r="J118" s="20"/>
      <c r="K118" s="85"/>
      <c r="L118" s="85"/>
      <c r="M118" s="41"/>
    </row>
    <row r="119" spans="1:13" ht="15" customHeight="1" thickBot="1" x14ac:dyDescent="0.25">
      <c r="A119" s="21"/>
      <c r="B119" s="25"/>
      <c r="C119" s="39" t="s">
        <v>27</v>
      </c>
      <c r="D119" s="39" t="s">
        <v>332</v>
      </c>
      <c r="E119" s="51">
        <v>58.9</v>
      </c>
      <c r="F119" s="51">
        <v>58.9</v>
      </c>
      <c r="G119" s="51">
        <v>58.9</v>
      </c>
      <c r="H119" s="51"/>
      <c r="I119" s="39"/>
      <c r="J119" s="20"/>
      <c r="K119" s="85"/>
      <c r="L119" s="85"/>
      <c r="M119" s="41"/>
    </row>
    <row r="120" spans="1:13" ht="63.75" x14ac:dyDescent="0.2">
      <c r="A120" s="18" t="s">
        <v>116</v>
      </c>
      <c r="B120" s="46" t="s">
        <v>117</v>
      </c>
      <c r="C120" s="47"/>
      <c r="D120" s="47"/>
      <c r="E120" s="48">
        <f>SUM(E121:E128)</f>
        <v>897.1</v>
      </c>
      <c r="F120" s="48">
        <f>SUM(F121:F128)-0.1</f>
        <v>928.1</v>
      </c>
      <c r="G120" s="48">
        <f>SUM(G121:G128)</f>
        <v>919.3</v>
      </c>
      <c r="H120" s="48">
        <f>SUM(H121:H128)</f>
        <v>8.8000000000000007</v>
      </c>
      <c r="I120" s="47" t="s">
        <v>28</v>
      </c>
      <c r="J120" s="19" t="s">
        <v>88</v>
      </c>
      <c r="K120" s="87" t="s">
        <v>375</v>
      </c>
      <c r="L120" s="87" t="s">
        <v>376</v>
      </c>
      <c r="M120" s="49" t="s">
        <v>377</v>
      </c>
    </row>
    <row r="121" spans="1:13" x14ac:dyDescent="0.2">
      <c r="A121" s="21"/>
      <c r="B121" s="25"/>
      <c r="C121" s="39" t="s">
        <v>18</v>
      </c>
      <c r="D121" s="39" t="s">
        <v>305</v>
      </c>
      <c r="E121" s="51">
        <v>0</v>
      </c>
      <c r="F121" s="51">
        <v>7.7</v>
      </c>
      <c r="G121" s="51">
        <v>7.7</v>
      </c>
      <c r="H121" s="51">
        <v>0</v>
      </c>
      <c r="I121" s="39" t="s">
        <v>330</v>
      </c>
      <c r="J121" s="20" t="s">
        <v>81</v>
      </c>
      <c r="K121" s="85" t="s">
        <v>378</v>
      </c>
      <c r="L121" s="85" t="s">
        <v>378</v>
      </c>
      <c r="M121" s="41"/>
    </row>
    <row r="122" spans="1:13" ht="38.25" x14ac:dyDescent="0.2">
      <c r="A122" s="21"/>
      <c r="B122" s="25"/>
      <c r="C122" s="39" t="s">
        <v>1</v>
      </c>
      <c r="D122" s="39" t="s">
        <v>309</v>
      </c>
      <c r="E122" s="51">
        <v>0</v>
      </c>
      <c r="F122" s="51">
        <v>8.9</v>
      </c>
      <c r="G122" s="51">
        <v>8</v>
      </c>
      <c r="H122" s="51">
        <v>0.8</v>
      </c>
      <c r="I122" s="39" t="s">
        <v>379</v>
      </c>
      <c r="J122" s="20" t="s">
        <v>88</v>
      </c>
      <c r="K122" s="85" t="s">
        <v>363</v>
      </c>
      <c r="L122" s="85" t="s">
        <v>363</v>
      </c>
      <c r="M122" s="41" t="s">
        <v>380</v>
      </c>
    </row>
    <row r="123" spans="1:13" ht="13.9" customHeight="1" x14ac:dyDescent="0.2">
      <c r="A123" s="21"/>
      <c r="B123" s="25"/>
      <c r="C123" s="39" t="s">
        <v>27</v>
      </c>
      <c r="D123" s="39" t="s">
        <v>306</v>
      </c>
      <c r="E123" s="51">
        <v>2.6</v>
      </c>
      <c r="F123" s="51">
        <v>2.6</v>
      </c>
      <c r="G123" s="51">
        <v>2.6</v>
      </c>
      <c r="H123" s="51"/>
      <c r="I123" s="39"/>
      <c r="J123" s="20"/>
      <c r="K123" s="85"/>
      <c r="L123" s="85"/>
      <c r="M123" s="41"/>
    </row>
    <row r="124" spans="1:13" ht="13.9" customHeight="1" x14ac:dyDescent="0.2">
      <c r="A124" s="21"/>
      <c r="B124" s="25"/>
      <c r="C124" s="39" t="s">
        <v>14</v>
      </c>
      <c r="D124" s="39" t="s">
        <v>303</v>
      </c>
      <c r="E124" s="51">
        <v>18</v>
      </c>
      <c r="F124" s="51">
        <v>18</v>
      </c>
      <c r="G124" s="51">
        <v>11.6</v>
      </c>
      <c r="H124" s="51">
        <v>6.4</v>
      </c>
      <c r="I124" s="39"/>
      <c r="J124" s="20"/>
      <c r="K124" s="85"/>
      <c r="L124" s="85"/>
      <c r="M124" s="41"/>
    </row>
    <row r="125" spans="1:13" ht="13.9" customHeight="1" x14ac:dyDescent="0.2">
      <c r="A125" s="21"/>
      <c r="B125" s="25"/>
      <c r="C125" s="39" t="s">
        <v>4</v>
      </c>
      <c r="D125" s="39" t="s">
        <v>290</v>
      </c>
      <c r="E125" s="51">
        <v>390.9</v>
      </c>
      <c r="F125" s="51">
        <v>394.1</v>
      </c>
      <c r="G125" s="51">
        <v>392.5</v>
      </c>
      <c r="H125" s="51">
        <v>1.6</v>
      </c>
      <c r="I125" s="39"/>
      <c r="J125" s="20"/>
      <c r="K125" s="85"/>
      <c r="L125" s="85"/>
      <c r="M125" s="41"/>
    </row>
    <row r="126" spans="1:13" ht="13.9" customHeight="1" x14ac:dyDescent="0.2">
      <c r="A126" s="21"/>
      <c r="B126" s="25"/>
      <c r="C126" s="39" t="s">
        <v>5</v>
      </c>
      <c r="D126" s="39" t="s">
        <v>308</v>
      </c>
      <c r="E126" s="51">
        <v>485.6</v>
      </c>
      <c r="F126" s="51">
        <v>485.6</v>
      </c>
      <c r="G126" s="51">
        <v>485.6</v>
      </c>
      <c r="H126" s="51"/>
      <c r="I126" s="39"/>
      <c r="J126" s="20"/>
      <c r="K126" s="85"/>
      <c r="L126" s="85"/>
      <c r="M126" s="41"/>
    </row>
    <row r="127" spans="1:13" ht="13.9" customHeight="1" x14ac:dyDescent="0.2">
      <c r="A127" s="21"/>
      <c r="B127" s="25"/>
      <c r="C127" s="39" t="s">
        <v>18</v>
      </c>
      <c r="D127" s="39" t="s">
        <v>275</v>
      </c>
      <c r="E127" s="51"/>
      <c r="F127" s="51">
        <v>1</v>
      </c>
      <c r="G127" s="51">
        <v>1</v>
      </c>
      <c r="H127" s="51"/>
      <c r="I127" s="39"/>
      <c r="J127" s="20"/>
      <c r="K127" s="85"/>
      <c r="L127" s="85"/>
      <c r="M127" s="41"/>
    </row>
    <row r="128" spans="1:13" ht="13.9" customHeight="1" thickBot="1" x14ac:dyDescent="0.25">
      <c r="A128" s="21"/>
      <c r="B128" s="25"/>
      <c r="C128" s="39" t="s">
        <v>5</v>
      </c>
      <c r="D128" s="39" t="s">
        <v>334</v>
      </c>
      <c r="E128" s="51"/>
      <c r="F128" s="51">
        <v>10.3</v>
      </c>
      <c r="G128" s="51">
        <v>10.3</v>
      </c>
      <c r="H128" s="51"/>
      <c r="I128" s="39"/>
      <c r="J128" s="20"/>
      <c r="K128" s="85"/>
      <c r="L128" s="85"/>
      <c r="M128" s="41"/>
    </row>
    <row r="129" spans="1:13" ht="38.25" x14ac:dyDescent="0.2">
      <c r="A129" s="18" t="s">
        <v>118</v>
      </c>
      <c r="B129" s="46" t="s">
        <v>119</v>
      </c>
      <c r="C129" s="47"/>
      <c r="D129" s="47"/>
      <c r="E129" s="48">
        <f>SUM(E130:E136)</f>
        <v>746.8</v>
      </c>
      <c r="F129" s="48">
        <f>SUM(F130:F136)</f>
        <v>764.99999999999989</v>
      </c>
      <c r="G129" s="48">
        <f>SUM(G130:G136)-0.2</f>
        <v>722.1</v>
      </c>
      <c r="H129" s="48">
        <f>SUM(H130:H136)+0.2</f>
        <v>43.000000000000007</v>
      </c>
      <c r="I129" s="47" t="s">
        <v>28</v>
      </c>
      <c r="J129" s="19" t="s">
        <v>88</v>
      </c>
      <c r="K129" s="87" t="s">
        <v>381</v>
      </c>
      <c r="L129" s="87" t="s">
        <v>382</v>
      </c>
      <c r="M129" s="49" t="s">
        <v>383</v>
      </c>
    </row>
    <row r="130" spans="1:13" ht="14.65" customHeight="1" x14ac:dyDescent="0.2">
      <c r="A130" s="21"/>
      <c r="B130" s="25"/>
      <c r="C130" s="39" t="s">
        <v>14</v>
      </c>
      <c r="D130" s="39" t="s">
        <v>300</v>
      </c>
      <c r="E130" s="51">
        <v>38.799999999999997</v>
      </c>
      <c r="F130" s="51">
        <v>38.799999999999997</v>
      </c>
      <c r="G130" s="51">
        <v>31.6</v>
      </c>
      <c r="H130" s="51">
        <v>7.2</v>
      </c>
      <c r="I130" s="39" t="s">
        <v>296</v>
      </c>
      <c r="J130" s="20" t="s">
        <v>81</v>
      </c>
      <c r="K130" s="85" t="s">
        <v>312</v>
      </c>
      <c r="L130" s="85" t="s">
        <v>312</v>
      </c>
      <c r="M130" s="41" t="s">
        <v>384</v>
      </c>
    </row>
    <row r="131" spans="1:13" ht="14.65" customHeight="1" x14ac:dyDescent="0.2">
      <c r="A131" s="21"/>
      <c r="B131" s="25"/>
      <c r="C131" s="39" t="s">
        <v>18</v>
      </c>
      <c r="D131" s="39" t="s">
        <v>305</v>
      </c>
      <c r="E131" s="51"/>
      <c r="F131" s="51">
        <v>6.2</v>
      </c>
      <c r="G131" s="51">
        <v>2.1</v>
      </c>
      <c r="H131" s="51">
        <v>4.2</v>
      </c>
      <c r="I131" s="39"/>
      <c r="J131" s="20"/>
      <c r="K131" s="85"/>
      <c r="L131" s="85"/>
      <c r="M131" s="41"/>
    </row>
    <row r="132" spans="1:13" ht="14.65" customHeight="1" x14ac:dyDescent="0.2">
      <c r="A132" s="21"/>
      <c r="B132" s="25"/>
      <c r="C132" s="39" t="s">
        <v>5</v>
      </c>
      <c r="D132" s="39" t="s">
        <v>308</v>
      </c>
      <c r="E132" s="51">
        <v>161.5</v>
      </c>
      <c r="F132" s="51">
        <v>164.9</v>
      </c>
      <c r="G132" s="51">
        <v>164.9</v>
      </c>
      <c r="H132" s="51"/>
      <c r="I132" s="39"/>
      <c r="J132" s="20"/>
      <c r="K132" s="85"/>
      <c r="L132" s="85"/>
      <c r="M132" s="41"/>
    </row>
    <row r="133" spans="1:13" ht="14.65" customHeight="1" x14ac:dyDescent="0.2">
      <c r="A133" s="21"/>
      <c r="B133" s="25"/>
      <c r="C133" s="39" t="s">
        <v>4</v>
      </c>
      <c r="D133" s="39" t="s">
        <v>290</v>
      </c>
      <c r="E133" s="51">
        <v>542.4</v>
      </c>
      <c r="F133" s="51">
        <v>545.29999999999995</v>
      </c>
      <c r="G133" s="51">
        <v>514.70000000000005</v>
      </c>
      <c r="H133" s="51">
        <v>30.6</v>
      </c>
      <c r="I133" s="39"/>
      <c r="J133" s="20"/>
      <c r="K133" s="85"/>
      <c r="L133" s="85"/>
      <c r="M133" s="41"/>
    </row>
    <row r="134" spans="1:13" ht="14.65" customHeight="1" x14ac:dyDescent="0.2">
      <c r="A134" s="21"/>
      <c r="B134" s="25"/>
      <c r="C134" s="39" t="s">
        <v>14</v>
      </c>
      <c r="D134" s="39" t="s">
        <v>303</v>
      </c>
      <c r="E134" s="51">
        <v>0.8</v>
      </c>
      <c r="F134" s="51">
        <v>0.8</v>
      </c>
      <c r="G134" s="51">
        <v>0.1</v>
      </c>
      <c r="H134" s="51">
        <v>0.7</v>
      </c>
      <c r="I134" s="39"/>
      <c r="J134" s="20"/>
      <c r="K134" s="85"/>
      <c r="L134" s="85"/>
      <c r="M134" s="41"/>
    </row>
    <row r="135" spans="1:13" ht="14.65" customHeight="1" x14ac:dyDescent="0.2">
      <c r="A135" s="21"/>
      <c r="B135" s="25"/>
      <c r="C135" s="39" t="s">
        <v>5</v>
      </c>
      <c r="D135" s="39" t="s">
        <v>304</v>
      </c>
      <c r="E135" s="51"/>
      <c r="F135" s="51">
        <v>5.7</v>
      </c>
      <c r="G135" s="51">
        <v>5.6</v>
      </c>
      <c r="H135" s="51">
        <v>0.1</v>
      </c>
      <c r="I135" s="39"/>
      <c r="J135" s="20"/>
      <c r="K135" s="85"/>
      <c r="L135" s="85"/>
      <c r="M135" s="41"/>
    </row>
    <row r="136" spans="1:13" ht="14.65" customHeight="1" thickBot="1" x14ac:dyDescent="0.25">
      <c r="A136" s="21"/>
      <c r="B136" s="25"/>
      <c r="C136" s="39" t="s">
        <v>27</v>
      </c>
      <c r="D136" s="39" t="s">
        <v>307</v>
      </c>
      <c r="E136" s="51">
        <v>3.3</v>
      </c>
      <c r="F136" s="51">
        <v>3.3</v>
      </c>
      <c r="G136" s="51">
        <v>3.3</v>
      </c>
      <c r="H136" s="51"/>
      <c r="I136" s="39"/>
      <c r="J136" s="20"/>
      <c r="K136" s="85"/>
      <c r="L136" s="85"/>
      <c r="M136" s="41"/>
    </row>
    <row r="137" spans="1:13" ht="85.9" customHeight="1" x14ac:dyDescent="0.2">
      <c r="A137" s="18" t="s">
        <v>120</v>
      </c>
      <c r="B137" s="46" t="s">
        <v>121</v>
      </c>
      <c r="C137" s="47"/>
      <c r="D137" s="47"/>
      <c r="E137" s="48">
        <f>SUM(E138:E141)</f>
        <v>268.10000000000002</v>
      </c>
      <c r="F137" s="48">
        <f>SUM(F138:F141)</f>
        <v>268.60000000000002</v>
      </c>
      <c r="G137" s="48">
        <f>SUM(G138:G141)</f>
        <v>253</v>
      </c>
      <c r="H137" s="48">
        <f>SUM(H138:H141)</f>
        <v>15.6</v>
      </c>
      <c r="I137" s="47" t="s">
        <v>122</v>
      </c>
      <c r="J137" s="19" t="s">
        <v>81</v>
      </c>
      <c r="K137" s="87" t="s">
        <v>385</v>
      </c>
      <c r="L137" s="87" t="s">
        <v>386</v>
      </c>
      <c r="M137" s="49" t="s">
        <v>387</v>
      </c>
    </row>
    <row r="138" spans="1:13" ht="89.25" x14ac:dyDescent="0.2">
      <c r="A138" s="21"/>
      <c r="B138" s="25"/>
      <c r="C138" s="39" t="s">
        <v>27</v>
      </c>
      <c r="D138" s="39" t="s">
        <v>306</v>
      </c>
      <c r="E138" s="51">
        <v>1.3</v>
      </c>
      <c r="F138" s="51">
        <v>1.3</v>
      </c>
      <c r="G138" s="51">
        <v>1.3</v>
      </c>
      <c r="H138" s="51">
        <v>0</v>
      </c>
      <c r="I138" s="39" t="s">
        <v>123</v>
      </c>
      <c r="J138" s="20" t="s">
        <v>81</v>
      </c>
      <c r="K138" s="85" t="s">
        <v>315</v>
      </c>
      <c r="L138" s="85" t="s">
        <v>388</v>
      </c>
      <c r="M138" s="41" t="s">
        <v>581</v>
      </c>
    </row>
    <row r="139" spans="1:13" ht="72" customHeight="1" x14ac:dyDescent="0.2">
      <c r="A139" s="21"/>
      <c r="B139" s="25"/>
      <c r="C139" s="39" t="s">
        <v>14</v>
      </c>
      <c r="D139" s="39" t="s">
        <v>303</v>
      </c>
      <c r="E139" s="51">
        <v>30</v>
      </c>
      <c r="F139" s="51">
        <v>30</v>
      </c>
      <c r="G139" s="51">
        <v>17.399999999999999</v>
      </c>
      <c r="H139" s="51">
        <v>12.6</v>
      </c>
      <c r="I139" s="39" t="s">
        <v>124</v>
      </c>
      <c r="J139" s="20" t="s">
        <v>81</v>
      </c>
      <c r="K139" s="85" t="s">
        <v>389</v>
      </c>
      <c r="L139" s="85" t="s">
        <v>390</v>
      </c>
      <c r="M139" s="244" t="s">
        <v>391</v>
      </c>
    </row>
    <row r="140" spans="1:13" x14ac:dyDescent="0.2">
      <c r="A140" s="21"/>
      <c r="B140" s="25"/>
      <c r="C140" s="39" t="s">
        <v>18</v>
      </c>
      <c r="D140" s="39" t="s">
        <v>305</v>
      </c>
      <c r="E140" s="51"/>
      <c r="F140" s="51">
        <v>0.5</v>
      </c>
      <c r="G140" s="51">
        <v>0.5</v>
      </c>
      <c r="H140" s="51"/>
      <c r="I140" s="39"/>
      <c r="J140" s="20"/>
      <c r="K140" s="85"/>
      <c r="L140" s="85"/>
      <c r="M140" s="227"/>
    </row>
    <row r="141" spans="1:13" ht="13.5" thickBot="1" x14ac:dyDescent="0.25">
      <c r="A141" s="21"/>
      <c r="B141" s="25"/>
      <c r="C141" s="39" t="s">
        <v>4</v>
      </c>
      <c r="D141" s="39" t="s">
        <v>290</v>
      </c>
      <c r="E141" s="51">
        <v>236.8</v>
      </c>
      <c r="F141" s="51">
        <v>236.8</v>
      </c>
      <c r="G141" s="51">
        <v>233.8</v>
      </c>
      <c r="H141" s="51">
        <v>3</v>
      </c>
      <c r="I141" s="39"/>
      <c r="J141" s="20"/>
      <c r="K141" s="85"/>
      <c r="L141" s="85"/>
      <c r="M141" s="228"/>
    </row>
    <row r="142" spans="1:13" ht="38.25" x14ac:dyDescent="0.2">
      <c r="A142" s="18" t="s">
        <v>125</v>
      </c>
      <c r="B142" s="46" t="s">
        <v>126</v>
      </c>
      <c r="C142" s="47" t="s">
        <v>4</v>
      </c>
      <c r="D142" s="47" t="s">
        <v>290</v>
      </c>
      <c r="E142" s="48">
        <f>SUM(E143:E143)+3</f>
        <v>3</v>
      </c>
      <c r="F142" s="48">
        <f>SUM(F143:F143)+3</f>
        <v>3</v>
      </c>
      <c r="G142" s="48">
        <f>SUM(G143:G143)+3</f>
        <v>3</v>
      </c>
      <c r="H142" s="48">
        <f>SUM(H143:H143)</f>
        <v>0</v>
      </c>
      <c r="I142" s="47" t="s">
        <v>127</v>
      </c>
      <c r="J142" s="19" t="s">
        <v>88</v>
      </c>
      <c r="K142" s="87" t="s">
        <v>392</v>
      </c>
      <c r="L142" s="87" t="s">
        <v>392</v>
      </c>
      <c r="M142" s="49"/>
    </row>
    <row r="143" spans="1:13" ht="26.25" thickBot="1" x14ac:dyDescent="0.25">
      <c r="A143" s="21"/>
      <c r="B143" s="25"/>
      <c r="C143" s="39"/>
      <c r="D143" s="39"/>
      <c r="E143" s="40">
        <v>0</v>
      </c>
      <c r="F143" s="40">
        <v>0</v>
      </c>
      <c r="G143" s="40">
        <v>0</v>
      </c>
      <c r="H143" s="40">
        <v>0</v>
      </c>
      <c r="I143" s="39" t="s">
        <v>128</v>
      </c>
      <c r="J143" s="20" t="s">
        <v>88</v>
      </c>
      <c r="K143" s="85" t="s">
        <v>314</v>
      </c>
      <c r="L143" s="85" t="s">
        <v>314</v>
      </c>
      <c r="M143" s="41" t="s">
        <v>393</v>
      </c>
    </row>
    <row r="144" spans="1:13" ht="45" customHeight="1" x14ac:dyDescent="0.2">
      <c r="A144" s="18" t="s">
        <v>394</v>
      </c>
      <c r="B144" s="46" t="s">
        <v>129</v>
      </c>
      <c r="C144" s="47"/>
      <c r="D144" s="47"/>
      <c r="E144" s="48">
        <f>SUM(E145:E146)</f>
        <v>0</v>
      </c>
      <c r="F144" s="48">
        <f>SUM(F145:F146)</f>
        <v>2.2000000000000002</v>
      </c>
      <c r="G144" s="48">
        <f>SUM(G145:G146)</f>
        <v>2.2000000000000002</v>
      </c>
      <c r="H144" s="48">
        <f>SUM(H145:H146)</f>
        <v>0</v>
      </c>
      <c r="I144" s="47"/>
      <c r="J144" s="19"/>
      <c r="K144" s="87"/>
      <c r="L144" s="87"/>
      <c r="M144" s="263" t="s">
        <v>582</v>
      </c>
    </row>
    <row r="145" spans="1:13" x14ac:dyDescent="0.2">
      <c r="A145" s="21"/>
      <c r="B145" s="25"/>
      <c r="C145" s="39" t="s">
        <v>2</v>
      </c>
      <c r="D145" s="39" t="s">
        <v>395</v>
      </c>
      <c r="E145" s="51">
        <v>0</v>
      </c>
      <c r="F145" s="51">
        <v>0.4</v>
      </c>
      <c r="G145" s="51">
        <v>0.4</v>
      </c>
      <c r="H145" s="51">
        <v>0</v>
      </c>
      <c r="I145" s="39"/>
      <c r="J145" s="20"/>
      <c r="K145" s="85"/>
      <c r="L145" s="85"/>
      <c r="M145" s="264"/>
    </row>
    <row r="146" spans="1:13" ht="13.5" thickBot="1" x14ac:dyDescent="0.25">
      <c r="A146" s="21"/>
      <c r="B146" s="25"/>
      <c r="C146" s="39" t="s">
        <v>2</v>
      </c>
      <c r="D146" s="39" t="s">
        <v>57</v>
      </c>
      <c r="E146" s="51">
        <v>0</v>
      </c>
      <c r="F146" s="51">
        <v>1.8</v>
      </c>
      <c r="G146" s="51">
        <v>1.8</v>
      </c>
      <c r="H146" s="51">
        <v>0</v>
      </c>
      <c r="I146" s="39"/>
      <c r="J146" s="20"/>
      <c r="K146" s="85"/>
      <c r="L146" s="85"/>
      <c r="M146" s="265"/>
    </row>
    <row r="147" spans="1:13" ht="77.25" thickBot="1" x14ac:dyDescent="0.25">
      <c r="A147" s="18" t="s">
        <v>130</v>
      </c>
      <c r="B147" s="46" t="s">
        <v>46</v>
      </c>
      <c r="C147" s="47" t="s">
        <v>4</v>
      </c>
      <c r="D147" s="47" t="s">
        <v>290</v>
      </c>
      <c r="E147" s="50">
        <v>346.6</v>
      </c>
      <c r="F147" s="50">
        <v>307.10000000000002</v>
      </c>
      <c r="G147" s="50">
        <v>274.7</v>
      </c>
      <c r="H147" s="50">
        <v>32.4</v>
      </c>
      <c r="I147" s="47" t="s">
        <v>33</v>
      </c>
      <c r="J147" s="19" t="s">
        <v>88</v>
      </c>
      <c r="K147" s="87" t="s">
        <v>396</v>
      </c>
      <c r="L147" s="87" t="s">
        <v>397</v>
      </c>
      <c r="M147" s="49" t="s">
        <v>583</v>
      </c>
    </row>
    <row r="148" spans="1:13" ht="38.25" x14ac:dyDescent="0.2">
      <c r="A148" s="18" t="s">
        <v>131</v>
      </c>
      <c r="B148" s="46" t="s">
        <v>132</v>
      </c>
      <c r="C148" s="47" t="s">
        <v>5</v>
      </c>
      <c r="D148" s="47" t="s">
        <v>308</v>
      </c>
      <c r="E148" s="48">
        <f>SUM(E149:E149)+10</f>
        <v>10</v>
      </c>
      <c r="F148" s="48">
        <f>SUM(F149:F149)+10</f>
        <v>10</v>
      </c>
      <c r="G148" s="48">
        <f>SUM(G149:G149)+10</f>
        <v>10</v>
      </c>
      <c r="H148" s="48">
        <f>SUM(H149:H149)</f>
        <v>0</v>
      </c>
      <c r="I148" s="47" t="s">
        <v>87</v>
      </c>
      <c r="J148" s="19" t="s">
        <v>88</v>
      </c>
      <c r="K148" s="87" t="s">
        <v>312</v>
      </c>
      <c r="L148" s="87" t="s">
        <v>312</v>
      </c>
      <c r="M148" s="49"/>
    </row>
    <row r="149" spans="1:13" ht="13.5" thickBot="1" x14ac:dyDescent="0.25">
      <c r="A149" s="21"/>
      <c r="B149" s="25"/>
      <c r="C149" s="39"/>
      <c r="D149" s="39"/>
      <c r="E149" s="40">
        <v>0</v>
      </c>
      <c r="F149" s="40">
        <v>0</v>
      </c>
      <c r="G149" s="40">
        <v>0</v>
      </c>
      <c r="H149" s="40">
        <v>0</v>
      </c>
      <c r="I149" s="39" t="s">
        <v>89</v>
      </c>
      <c r="J149" s="20" t="s">
        <v>88</v>
      </c>
      <c r="K149" s="85" t="s">
        <v>322</v>
      </c>
      <c r="L149" s="85" t="s">
        <v>353</v>
      </c>
      <c r="M149" s="41" t="s">
        <v>398</v>
      </c>
    </row>
    <row r="150" spans="1:13" ht="31.15" customHeight="1" x14ac:dyDescent="0.2">
      <c r="A150" s="18" t="s">
        <v>133</v>
      </c>
      <c r="B150" s="239" t="s">
        <v>134</v>
      </c>
      <c r="C150" s="47" t="s">
        <v>4</v>
      </c>
      <c r="D150" s="47" t="s">
        <v>290</v>
      </c>
      <c r="E150" s="48">
        <f>SUM(E151:E151)+44.8</f>
        <v>44.8</v>
      </c>
      <c r="F150" s="48">
        <f>SUM(F151:F151)+19.5</f>
        <v>19.5</v>
      </c>
      <c r="G150" s="48">
        <f>SUM(G151:G151)+18.8</f>
        <v>18.8</v>
      </c>
      <c r="H150" s="48">
        <f>SUM(H151:H151)+0.7</f>
        <v>0.7</v>
      </c>
      <c r="I150" s="47" t="s">
        <v>11</v>
      </c>
      <c r="J150" s="19" t="s">
        <v>88</v>
      </c>
      <c r="K150" s="87" t="s">
        <v>358</v>
      </c>
      <c r="L150" s="87" t="s">
        <v>358</v>
      </c>
      <c r="M150" s="49"/>
    </row>
    <row r="151" spans="1:13" ht="13.5" thickBot="1" x14ac:dyDescent="0.25">
      <c r="A151" s="21"/>
      <c r="B151" s="243"/>
      <c r="C151" s="39"/>
      <c r="D151" s="39"/>
      <c r="E151" s="40">
        <v>0</v>
      </c>
      <c r="F151" s="40">
        <v>0</v>
      </c>
      <c r="G151" s="40">
        <v>0</v>
      </c>
      <c r="H151" s="40">
        <v>0</v>
      </c>
      <c r="I151" s="39" t="s">
        <v>89</v>
      </c>
      <c r="J151" s="20" t="s">
        <v>88</v>
      </c>
      <c r="K151" s="85" t="s">
        <v>399</v>
      </c>
      <c r="L151" s="85" t="s">
        <v>400</v>
      </c>
      <c r="M151" s="41" t="s">
        <v>294</v>
      </c>
    </row>
    <row r="152" spans="1:13" ht="38.25" x14ac:dyDescent="0.2">
      <c r="A152" s="18" t="s">
        <v>135</v>
      </c>
      <c r="B152" s="46" t="s">
        <v>136</v>
      </c>
      <c r="C152" s="47"/>
      <c r="D152" s="47"/>
      <c r="E152" s="48">
        <f>SUM(E153:E154)</f>
        <v>816.6</v>
      </c>
      <c r="F152" s="48">
        <f>SUM(F153:F154)</f>
        <v>708.7</v>
      </c>
      <c r="G152" s="48">
        <f>SUM(G153:G154)</f>
        <v>707.2</v>
      </c>
      <c r="H152" s="48">
        <f>SUM(H153:H154)</f>
        <v>1.5</v>
      </c>
      <c r="I152" s="47" t="s">
        <v>137</v>
      </c>
      <c r="J152" s="19" t="s">
        <v>81</v>
      </c>
      <c r="K152" s="87" t="s">
        <v>401</v>
      </c>
      <c r="L152" s="87" t="s">
        <v>401</v>
      </c>
      <c r="M152" s="49" t="s">
        <v>402</v>
      </c>
    </row>
    <row r="153" spans="1:13" ht="29.65" customHeight="1" x14ac:dyDescent="0.2">
      <c r="A153" s="21"/>
      <c r="B153" s="25"/>
      <c r="C153" s="39" t="s">
        <v>4</v>
      </c>
      <c r="D153" s="39" t="s">
        <v>290</v>
      </c>
      <c r="E153" s="51">
        <v>654.6</v>
      </c>
      <c r="F153" s="51">
        <v>708.7</v>
      </c>
      <c r="G153" s="51">
        <v>707.2</v>
      </c>
      <c r="H153" s="51">
        <v>1.5</v>
      </c>
      <c r="I153" s="39" t="s">
        <v>403</v>
      </c>
      <c r="J153" s="20" t="s">
        <v>81</v>
      </c>
      <c r="K153" s="85" t="s">
        <v>404</v>
      </c>
      <c r="L153" s="85" t="s">
        <v>404</v>
      </c>
      <c r="M153" s="244" t="s">
        <v>584</v>
      </c>
    </row>
    <row r="154" spans="1:13" ht="13.5" thickBot="1" x14ac:dyDescent="0.25">
      <c r="A154" s="21"/>
      <c r="B154" s="25"/>
      <c r="C154" s="39" t="s">
        <v>5</v>
      </c>
      <c r="D154" s="39" t="s">
        <v>308</v>
      </c>
      <c r="E154" s="51">
        <v>162</v>
      </c>
      <c r="F154" s="51"/>
      <c r="G154" s="51"/>
      <c r="H154" s="51"/>
      <c r="I154" s="39"/>
      <c r="J154" s="20"/>
      <c r="K154" s="85"/>
      <c r="L154" s="85"/>
      <c r="M154" s="228"/>
    </row>
    <row r="155" spans="1:13" ht="25.5" x14ac:dyDescent="0.2">
      <c r="A155" s="18" t="s">
        <v>138</v>
      </c>
      <c r="B155" s="46" t="s">
        <v>139</v>
      </c>
      <c r="C155" s="47"/>
      <c r="D155" s="47"/>
      <c r="E155" s="48">
        <f>SUM(E156:E157)</f>
        <v>60.9</v>
      </c>
      <c r="F155" s="48">
        <f>SUM(F156:F157)</f>
        <v>99.300000000000011</v>
      </c>
      <c r="G155" s="48">
        <f>SUM(G156:G157)</f>
        <v>98.9</v>
      </c>
      <c r="H155" s="48">
        <f>SUM(H156:H157)-0.1</f>
        <v>0.4</v>
      </c>
      <c r="I155" s="47" t="s">
        <v>140</v>
      </c>
      <c r="J155" s="19" t="s">
        <v>81</v>
      </c>
      <c r="K155" s="87" t="s">
        <v>320</v>
      </c>
      <c r="L155" s="87" t="s">
        <v>320</v>
      </c>
      <c r="M155" s="49"/>
    </row>
    <row r="156" spans="1:13" x14ac:dyDescent="0.2">
      <c r="A156" s="21"/>
      <c r="B156" s="25"/>
      <c r="C156" s="39" t="s">
        <v>5</v>
      </c>
      <c r="D156" s="39" t="s">
        <v>308</v>
      </c>
      <c r="E156" s="51">
        <v>60.9</v>
      </c>
      <c r="F156" s="51">
        <v>81.7</v>
      </c>
      <c r="G156" s="51">
        <v>81.7</v>
      </c>
      <c r="H156" s="51">
        <v>0.1</v>
      </c>
      <c r="I156" s="39"/>
      <c r="J156" s="20"/>
      <c r="K156" s="85"/>
      <c r="L156" s="85"/>
      <c r="M156" s="41"/>
    </row>
    <row r="157" spans="1:13" ht="13.5" thickBot="1" x14ac:dyDescent="0.25">
      <c r="A157" s="21"/>
      <c r="B157" s="25"/>
      <c r="C157" s="39" t="s">
        <v>1</v>
      </c>
      <c r="D157" s="39" t="s">
        <v>309</v>
      </c>
      <c r="E157" s="51">
        <v>0</v>
      </c>
      <c r="F157" s="51">
        <v>17.600000000000001</v>
      </c>
      <c r="G157" s="51">
        <v>17.2</v>
      </c>
      <c r="H157" s="51">
        <v>0.4</v>
      </c>
      <c r="I157" s="39"/>
      <c r="J157" s="20"/>
      <c r="K157" s="85"/>
      <c r="L157" s="85"/>
      <c r="M157" s="41"/>
    </row>
    <row r="158" spans="1:13" ht="26.25" thickBot="1" x14ac:dyDescent="0.25">
      <c r="A158" s="18" t="s">
        <v>405</v>
      </c>
      <c r="B158" s="46" t="s">
        <v>406</v>
      </c>
      <c r="C158" s="47" t="s">
        <v>4</v>
      </c>
      <c r="D158" s="47" t="s">
        <v>290</v>
      </c>
      <c r="E158" s="50">
        <v>0</v>
      </c>
      <c r="F158" s="50">
        <v>36.9</v>
      </c>
      <c r="G158" s="50">
        <v>36.9</v>
      </c>
      <c r="H158" s="50">
        <v>0</v>
      </c>
      <c r="I158" s="47"/>
      <c r="J158" s="19"/>
      <c r="K158" s="87"/>
      <c r="L158" s="87"/>
      <c r="M158" s="49"/>
    </row>
    <row r="159" spans="1:13" ht="34.15" customHeight="1" x14ac:dyDescent="0.2">
      <c r="A159" s="230" t="s">
        <v>141</v>
      </c>
      <c r="B159" s="232" t="s">
        <v>50</v>
      </c>
      <c r="C159" s="47"/>
      <c r="D159" s="47"/>
      <c r="E159" s="48">
        <f>SUM(E160:E162)</f>
        <v>54</v>
      </c>
      <c r="F159" s="48">
        <f>SUM(F160:F162)</f>
        <v>57</v>
      </c>
      <c r="G159" s="48">
        <f>SUM(G160:G162)</f>
        <v>31.3</v>
      </c>
      <c r="H159" s="48">
        <f>SUM(H160:H162)</f>
        <v>25.7</v>
      </c>
      <c r="I159" s="61" t="s">
        <v>142</v>
      </c>
      <c r="J159" s="27" t="s">
        <v>88</v>
      </c>
      <c r="K159" s="92" t="s">
        <v>407</v>
      </c>
      <c r="L159" s="92" t="s">
        <v>408</v>
      </c>
      <c r="M159" s="258" t="s">
        <v>585</v>
      </c>
    </row>
    <row r="160" spans="1:13" ht="34.15" customHeight="1" x14ac:dyDescent="0.2">
      <c r="A160" s="257"/>
      <c r="B160" s="266"/>
      <c r="C160" s="39" t="s">
        <v>4</v>
      </c>
      <c r="D160" s="39" t="s">
        <v>290</v>
      </c>
      <c r="E160" s="51">
        <v>51</v>
      </c>
      <c r="F160" s="51">
        <v>51</v>
      </c>
      <c r="G160" s="51">
        <v>25.8</v>
      </c>
      <c r="H160" s="51">
        <v>25.2</v>
      </c>
      <c r="I160" s="53"/>
      <c r="J160" s="28"/>
      <c r="K160" s="88"/>
      <c r="L160" s="88"/>
      <c r="M160" s="259"/>
    </row>
    <row r="161" spans="1:13" ht="34.15" customHeight="1" x14ac:dyDescent="0.2">
      <c r="A161" s="257"/>
      <c r="B161" s="266"/>
      <c r="C161" s="39" t="s">
        <v>2</v>
      </c>
      <c r="D161" s="39" t="s">
        <v>395</v>
      </c>
      <c r="E161" s="51">
        <v>3</v>
      </c>
      <c r="F161" s="51">
        <v>3</v>
      </c>
      <c r="G161" s="51">
        <v>2.5</v>
      </c>
      <c r="H161" s="51">
        <v>0.5</v>
      </c>
      <c r="I161" s="53"/>
      <c r="J161" s="28"/>
      <c r="K161" s="88"/>
      <c r="L161" s="88"/>
      <c r="M161" s="259"/>
    </row>
    <row r="162" spans="1:13" ht="34.15" customHeight="1" thickBot="1" x14ac:dyDescent="0.25">
      <c r="A162" s="231"/>
      <c r="B162" s="233"/>
      <c r="C162" s="39" t="s">
        <v>1</v>
      </c>
      <c r="D162" s="39" t="s">
        <v>309</v>
      </c>
      <c r="E162" s="51">
        <v>0</v>
      </c>
      <c r="F162" s="51">
        <v>3</v>
      </c>
      <c r="G162" s="51">
        <v>3</v>
      </c>
      <c r="H162" s="51">
        <v>0</v>
      </c>
      <c r="I162" s="53"/>
      <c r="J162" s="28"/>
      <c r="K162" s="88"/>
      <c r="L162" s="88"/>
      <c r="M162" s="260"/>
    </row>
    <row r="163" spans="1:13" ht="38.25" x14ac:dyDescent="0.2">
      <c r="A163" s="18" t="s">
        <v>143</v>
      </c>
      <c r="B163" s="46" t="s">
        <v>566</v>
      </c>
      <c r="C163" s="47"/>
      <c r="D163" s="47"/>
      <c r="E163" s="48">
        <f>SUM(E164:E164)</f>
        <v>68.5</v>
      </c>
      <c r="F163" s="48">
        <f>SUM(F164:F164)</f>
        <v>42.7</v>
      </c>
      <c r="G163" s="48">
        <f>SUM(G164:G164)</f>
        <v>20.6</v>
      </c>
      <c r="H163" s="48">
        <f>SUM(H164:H164)</f>
        <v>22.1</v>
      </c>
      <c r="I163" s="47" t="s">
        <v>103</v>
      </c>
      <c r="J163" s="19" t="s">
        <v>88</v>
      </c>
      <c r="K163" s="87" t="s">
        <v>409</v>
      </c>
      <c r="L163" s="87" t="s">
        <v>410</v>
      </c>
      <c r="M163" s="49" t="s">
        <v>294</v>
      </c>
    </row>
    <row r="164" spans="1:13" ht="13.5" thickBot="1" x14ac:dyDescent="0.25">
      <c r="A164" s="21"/>
      <c r="B164" s="25"/>
      <c r="C164" s="39" t="s">
        <v>4</v>
      </c>
      <c r="D164" s="39" t="s">
        <v>290</v>
      </c>
      <c r="E164" s="51">
        <v>68.5</v>
      </c>
      <c r="F164" s="51">
        <v>42.7</v>
      </c>
      <c r="G164" s="51">
        <v>20.6</v>
      </c>
      <c r="H164" s="51">
        <v>22.1</v>
      </c>
      <c r="I164" s="39" t="s">
        <v>144</v>
      </c>
      <c r="J164" s="20" t="s">
        <v>88</v>
      </c>
      <c r="K164" s="85" t="s">
        <v>280</v>
      </c>
      <c r="L164" s="85" t="s">
        <v>411</v>
      </c>
      <c r="M164" s="41"/>
    </row>
    <row r="165" spans="1:13" ht="39" thickBot="1" x14ac:dyDescent="0.25">
      <c r="A165" s="18" t="s">
        <v>145</v>
      </c>
      <c r="B165" s="46" t="s">
        <v>412</v>
      </c>
      <c r="C165" s="47" t="s">
        <v>4</v>
      </c>
      <c r="D165" s="47" t="s">
        <v>290</v>
      </c>
      <c r="E165" s="50">
        <v>68.400000000000006</v>
      </c>
      <c r="F165" s="50">
        <v>36.9</v>
      </c>
      <c r="G165" s="50">
        <v>23.4</v>
      </c>
      <c r="H165" s="50">
        <v>13.5</v>
      </c>
      <c r="I165" s="47" t="s">
        <v>103</v>
      </c>
      <c r="J165" s="19" t="s">
        <v>88</v>
      </c>
      <c r="K165" s="87" t="s">
        <v>413</v>
      </c>
      <c r="L165" s="87" t="s">
        <v>414</v>
      </c>
      <c r="M165" s="49" t="s">
        <v>586</v>
      </c>
    </row>
    <row r="166" spans="1:13" ht="45.6" customHeight="1" x14ac:dyDescent="0.2">
      <c r="A166" s="55" t="s">
        <v>146</v>
      </c>
      <c r="B166" s="56" t="s">
        <v>51</v>
      </c>
      <c r="C166" s="47"/>
      <c r="D166" s="47"/>
      <c r="E166" s="48">
        <f>SUM(E167:E168)</f>
        <v>53</v>
      </c>
      <c r="F166" s="48">
        <f>SUM(F167:F168)</f>
        <v>53</v>
      </c>
      <c r="G166" s="48">
        <f>SUM(G167:G168)</f>
        <v>53</v>
      </c>
      <c r="H166" s="48">
        <f>SUM(H167:H168)</f>
        <v>0</v>
      </c>
      <c r="I166" s="47" t="s">
        <v>11</v>
      </c>
      <c r="J166" s="19" t="s">
        <v>88</v>
      </c>
      <c r="K166" s="87" t="s">
        <v>302</v>
      </c>
      <c r="L166" s="87" t="s">
        <v>302</v>
      </c>
      <c r="M166" s="226" t="s">
        <v>587</v>
      </c>
    </row>
    <row r="167" spans="1:13" x14ac:dyDescent="0.2">
      <c r="A167" s="21"/>
      <c r="B167" s="25"/>
      <c r="C167" s="39" t="s">
        <v>4</v>
      </c>
      <c r="D167" s="39" t="s">
        <v>290</v>
      </c>
      <c r="E167" s="51">
        <v>47.9</v>
      </c>
      <c r="F167" s="51">
        <v>47.9</v>
      </c>
      <c r="G167" s="51">
        <v>47.9</v>
      </c>
      <c r="H167" s="51">
        <v>0</v>
      </c>
      <c r="I167" s="39"/>
      <c r="J167" s="20"/>
      <c r="K167" s="85"/>
      <c r="L167" s="85"/>
      <c r="M167" s="227"/>
    </row>
    <row r="168" spans="1:13" ht="13.5" thickBot="1" x14ac:dyDescent="0.25">
      <c r="A168" s="21"/>
      <c r="B168" s="25"/>
      <c r="C168" s="39" t="s">
        <v>47</v>
      </c>
      <c r="D168" s="39" t="s">
        <v>415</v>
      </c>
      <c r="E168" s="51">
        <v>5.0999999999999996</v>
      </c>
      <c r="F168" s="51">
        <v>5.0999999999999996</v>
      </c>
      <c r="G168" s="51">
        <v>5.0999999999999996</v>
      </c>
      <c r="H168" s="51">
        <v>0</v>
      </c>
      <c r="I168" s="39"/>
      <c r="J168" s="20"/>
      <c r="K168" s="85"/>
      <c r="L168" s="85"/>
      <c r="M168" s="228"/>
    </row>
    <row r="169" spans="1:13" ht="30" customHeight="1" x14ac:dyDescent="0.2">
      <c r="A169" s="230" t="s">
        <v>147</v>
      </c>
      <c r="B169" s="232" t="s">
        <v>58</v>
      </c>
      <c r="C169" s="47" t="s">
        <v>4</v>
      </c>
      <c r="D169" s="47" t="s">
        <v>290</v>
      </c>
      <c r="E169" s="48">
        <f>SUM(E170:E170)+7.7</f>
        <v>7.7</v>
      </c>
      <c r="F169" s="48">
        <f>SUM(F170:F170)+7.7</f>
        <v>7.7</v>
      </c>
      <c r="G169" s="48">
        <f>SUM(G170:G170)+2.7</f>
        <v>2.7</v>
      </c>
      <c r="H169" s="48">
        <f>SUM(H170:H170)+5</f>
        <v>5</v>
      </c>
      <c r="I169" s="47" t="s">
        <v>416</v>
      </c>
      <c r="J169" s="19" t="s">
        <v>81</v>
      </c>
      <c r="K169" s="87" t="s">
        <v>284</v>
      </c>
      <c r="L169" s="87" t="s">
        <v>413</v>
      </c>
      <c r="M169" s="49"/>
    </row>
    <row r="170" spans="1:13" ht="26.25" thickBot="1" x14ac:dyDescent="0.25">
      <c r="A170" s="231"/>
      <c r="B170" s="233"/>
      <c r="C170" s="39"/>
      <c r="D170" s="39"/>
      <c r="E170" s="40">
        <v>0</v>
      </c>
      <c r="F170" s="40">
        <v>0</v>
      </c>
      <c r="G170" s="40">
        <v>0</v>
      </c>
      <c r="H170" s="40">
        <v>0</v>
      </c>
      <c r="I170" s="57" t="s">
        <v>417</v>
      </c>
      <c r="J170" s="58" t="s">
        <v>81</v>
      </c>
      <c r="K170" s="89" t="s">
        <v>418</v>
      </c>
      <c r="L170" s="89" t="s">
        <v>353</v>
      </c>
      <c r="M170" s="59" t="s">
        <v>419</v>
      </c>
    </row>
    <row r="171" spans="1:13" ht="51" x14ac:dyDescent="0.2">
      <c r="A171" s="18" t="s">
        <v>148</v>
      </c>
      <c r="B171" s="46" t="s">
        <v>567</v>
      </c>
      <c r="C171" s="47" t="s">
        <v>4</v>
      </c>
      <c r="D171" s="47" t="s">
        <v>290</v>
      </c>
      <c r="E171" s="48">
        <f>SUM(E172:E172)+47.6</f>
        <v>47.6</v>
      </c>
      <c r="F171" s="48">
        <f>SUM(F172:F172)+36.9</f>
        <v>36.9</v>
      </c>
      <c r="G171" s="48">
        <f>SUM(G172:G172)+36.9</f>
        <v>36.9</v>
      </c>
      <c r="H171" s="48">
        <f>SUM(H172:H172)</f>
        <v>0</v>
      </c>
      <c r="I171" s="47" t="s">
        <v>149</v>
      </c>
      <c r="J171" s="19" t="s">
        <v>81</v>
      </c>
      <c r="K171" s="87" t="s">
        <v>420</v>
      </c>
      <c r="L171" s="87" t="s">
        <v>420</v>
      </c>
      <c r="M171" s="49" t="s">
        <v>588</v>
      </c>
    </row>
    <row r="172" spans="1:13" ht="64.5" thickBot="1" x14ac:dyDescent="0.25">
      <c r="A172" s="21"/>
      <c r="B172" s="25"/>
      <c r="C172" s="39"/>
      <c r="D172" s="39"/>
      <c r="E172" s="40">
        <v>0</v>
      </c>
      <c r="F172" s="40">
        <v>0</v>
      </c>
      <c r="G172" s="40">
        <v>0</v>
      </c>
      <c r="H172" s="40">
        <v>0</v>
      </c>
      <c r="I172" s="39" t="s">
        <v>421</v>
      </c>
      <c r="J172" s="20" t="s">
        <v>88</v>
      </c>
      <c r="K172" s="85" t="s">
        <v>422</v>
      </c>
      <c r="L172" s="85" t="s">
        <v>422</v>
      </c>
      <c r="M172" s="41" t="s">
        <v>589</v>
      </c>
    </row>
    <row r="173" spans="1:13" ht="26.25" thickBot="1" x14ac:dyDescent="0.25">
      <c r="A173" s="18" t="s">
        <v>150</v>
      </c>
      <c r="B173" s="46" t="s">
        <v>423</v>
      </c>
      <c r="C173" s="47"/>
      <c r="D173" s="47"/>
      <c r="E173" s="48">
        <f>E174+E175+E179</f>
        <v>1064.5</v>
      </c>
      <c r="F173" s="48">
        <f>F174+F175+F179</f>
        <v>1617.4</v>
      </c>
      <c r="G173" s="48">
        <f>G174+G175+G179</f>
        <v>1511.5</v>
      </c>
      <c r="H173" s="48">
        <f>H174+H175+H179</f>
        <v>105.89999999999998</v>
      </c>
      <c r="I173" s="47"/>
      <c r="J173" s="19"/>
      <c r="K173" s="87"/>
      <c r="L173" s="87"/>
      <c r="M173" s="49"/>
    </row>
    <row r="174" spans="1:13" ht="51.75" thickBot="1" x14ac:dyDescent="0.25">
      <c r="A174" s="18" t="s">
        <v>151</v>
      </c>
      <c r="B174" s="46" t="s">
        <v>424</v>
      </c>
      <c r="C174" s="47" t="s">
        <v>5</v>
      </c>
      <c r="D174" s="47" t="s">
        <v>308</v>
      </c>
      <c r="E174" s="50">
        <v>214.1</v>
      </c>
      <c r="F174" s="50">
        <v>214.1</v>
      </c>
      <c r="G174" s="50">
        <v>205</v>
      </c>
      <c r="H174" s="50">
        <v>9.1</v>
      </c>
      <c r="I174" s="47" t="s">
        <v>34</v>
      </c>
      <c r="J174" s="19" t="s">
        <v>88</v>
      </c>
      <c r="K174" s="87">
        <v>2690</v>
      </c>
      <c r="L174" s="87" t="s">
        <v>425</v>
      </c>
      <c r="M174" s="49" t="s">
        <v>548</v>
      </c>
    </row>
    <row r="175" spans="1:13" ht="38.25" x14ac:dyDescent="0.2">
      <c r="A175" s="18" t="s">
        <v>152</v>
      </c>
      <c r="B175" s="46" t="s">
        <v>37</v>
      </c>
      <c r="C175" s="47"/>
      <c r="D175" s="47"/>
      <c r="E175" s="48">
        <f>SUM(E176:E178)</f>
        <v>730.4</v>
      </c>
      <c r="F175" s="48">
        <f>SUM(F176:F178)</f>
        <v>939.80000000000007</v>
      </c>
      <c r="G175" s="48">
        <f>SUM(G176:G178)</f>
        <v>843</v>
      </c>
      <c r="H175" s="48">
        <f>SUM(H176:H178)+0.1</f>
        <v>96.799999999999983</v>
      </c>
      <c r="I175" s="47" t="s">
        <v>114</v>
      </c>
      <c r="J175" s="19" t="s">
        <v>81</v>
      </c>
      <c r="K175" s="87" t="s">
        <v>284</v>
      </c>
      <c r="L175" s="90">
        <v>96</v>
      </c>
      <c r="M175" s="49" t="s">
        <v>544</v>
      </c>
    </row>
    <row r="176" spans="1:13" ht="25.5" x14ac:dyDescent="0.2">
      <c r="A176" s="21"/>
      <c r="B176" s="25"/>
      <c r="C176" s="39" t="s">
        <v>59</v>
      </c>
      <c r="D176" s="39" t="s">
        <v>359</v>
      </c>
      <c r="E176" s="51">
        <v>0.1</v>
      </c>
      <c r="F176" s="51">
        <v>0.2</v>
      </c>
      <c r="G176" s="51">
        <v>0</v>
      </c>
      <c r="H176" s="51">
        <v>0.1</v>
      </c>
      <c r="I176" s="39" t="s">
        <v>60</v>
      </c>
      <c r="J176" s="20" t="s">
        <v>88</v>
      </c>
      <c r="K176" s="85" t="s">
        <v>426</v>
      </c>
      <c r="L176" s="85" t="s">
        <v>427</v>
      </c>
      <c r="M176" s="41" t="s">
        <v>428</v>
      </c>
    </row>
    <row r="177" spans="1:13" ht="12.6" customHeight="1" x14ac:dyDescent="0.2">
      <c r="A177" s="21"/>
      <c r="B177" s="25"/>
      <c r="C177" s="39" t="s">
        <v>36</v>
      </c>
      <c r="D177" s="39" t="s">
        <v>360</v>
      </c>
      <c r="E177" s="51">
        <v>730.3</v>
      </c>
      <c r="F177" s="51">
        <v>732.2</v>
      </c>
      <c r="G177" s="51">
        <v>635.6</v>
      </c>
      <c r="H177" s="51">
        <v>96.6</v>
      </c>
      <c r="I177" s="39"/>
      <c r="J177" s="20"/>
      <c r="K177" s="85"/>
      <c r="L177" s="85"/>
      <c r="M177" s="41"/>
    </row>
    <row r="178" spans="1:13" ht="12.6" customHeight="1" thickBot="1" x14ac:dyDescent="0.25">
      <c r="A178" s="21"/>
      <c r="B178" s="25"/>
      <c r="C178" s="39" t="s">
        <v>5</v>
      </c>
      <c r="D178" s="39" t="s">
        <v>429</v>
      </c>
      <c r="E178" s="51"/>
      <c r="F178" s="51">
        <v>207.4</v>
      </c>
      <c r="G178" s="51">
        <v>207.4</v>
      </c>
      <c r="H178" s="51"/>
      <c r="I178" s="39"/>
      <c r="J178" s="20"/>
      <c r="K178" s="85"/>
      <c r="L178" s="85"/>
      <c r="M178" s="41"/>
    </row>
    <row r="179" spans="1:13" ht="21" customHeight="1" x14ac:dyDescent="0.2">
      <c r="A179" s="18" t="s">
        <v>153</v>
      </c>
      <c r="B179" s="46" t="s">
        <v>19</v>
      </c>
      <c r="C179" s="47"/>
      <c r="D179" s="47"/>
      <c r="E179" s="48">
        <f>SUM(E180:E182)</f>
        <v>120</v>
      </c>
      <c r="F179" s="48">
        <f>SUM(F180:F182)</f>
        <v>463.5</v>
      </c>
      <c r="G179" s="48">
        <f>SUM(G180:G182)</f>
        <v>463.5</v>
      </c>
      <c r="H179" s="48">
        <f>SUM(H180:H182)</f>
        <v>0</v>
      </c>
      <c r="I179" s="47" t="s">
        <v>430</v>
      </c>
      <c r="J179" s="19" t="s">
        <v>88</v>
      </c>
      <c r="K179" s="87" t="s">
        <v>392</v>
      </c>
      <c r="L179" s="91">
        <v>102</v>
      </c>
      <c r="M179" s="226" t="s">
        <v>545</v>
      </c>
    </row>
    <row r="180" spans="1:13" x14ac:dyDescent="0.2">
      <c r="A180" s="21"/>
      <c r="B180" s="25"/>
      <c r="C180" s="39" t="s">
        <v>4</v>
      </c>
      <c r="D180" s="39" t="s">
        <v>290</v>
      </c>
      <c r="E180" s="51">
        <v>120</v>
      </c>
      <c r="F180" s="51">
        <v>152.6</v>
      </c>
      <c r="G180" s="51">
        <v>152.6</v>
      </c>
      <c r="H180" s="51">
        <v>0</v>
      </c>
      <c r="I180" s="39"/>
      <c r="J180" s="20"/>
      <c r="K180" s="85"/>
      <c r="L180" s="85"/>
      <c r="M180" s="227"/>
    </row>
    <row r="181" spans="1:13" x14ac:dyDescent="0.2">
      <c r="A181" s="21"/>
      <c r="B181" s="25"/>
      <c r="C181" s="39" t="s">
        <v>5</v>
      </c>
      <c r="D181" s="39" t="s">
        <v>431</v>
      </c>
      <c r="E181" s="51">
        <v>0</v>
      </c>
      <c r="F181" s="51">
        <v>156.80000000000001</v>
      </c>
      <c r="G181" s="51">
        <v>156.80000000000001</v>
      </c>
      <c r="H181" s="51">
        <v>0</v>
      </c>
      <c r="I181" s="39"/>
      <c r="J181" s="20"/>
      <c r="K181" s="85"/>
      <c r="L181" s="85"/>
      <c r="M181" s="227"/>
    </row>
    <row r="182" spans="1:13" ht="13.5" thickBot="1" x14ac:dyDescent="0.25">
      <c r="A182" s="21"/>
      <c r="B182" s="25"/>
      <c r="C182" s="39" t="s">
        <v>5</v>
      </c>
      <c r="D182" s="39" t="s">
        <v>429</v>
      </c>
      <c r="E182" s="51">
        <v>0</v>
      </c>
      <c r="F182" s="51">
        <v>154.1</v>
      </c>
      <c r="G182" s="51">
        <v>154.1</v>
      </c>
      <c r="H182" s="51">
        <v>0</v>
      </c>
      <c r="I182" s="39"/>
      <c r="J182" s="20"/>
      <c r="K182" s="85"/>
      <c r="L182" s="85"/>
      <c r="M182" s="228"/>
    </row>
    <row r="183" spans="1:13" ht="26.25" thickBot="1" x14ac:dyDescent="0.25">
      <c r="A183" s="18" t="s">
        <v>154</v>
      </c>
      <c r="B183" s="46" t="s">
        <v>29</v>
      </c>
      <c r="C183" s="47"/>
      <c r="D183" s="47"/>
      <c r="E183" s="48">
        <f>SUM(E184:E184)</f>
        <v>3.9</v>
      </c>
      <c r="F183" s="48">
        <f>SUM(F184:F184)</f>
        <v>0.7</v>
      </c>
      <c r="G183" s="48">
        <f>SUM(G184:G184)</f>
        <v>0.7</v>
      </c>
      <c r="H183" s="48">
        <f>SUM(H184:H184)</f>
        <v>0</v>
      </c>
      <c r="I183" s="47"/>
      <c r="J183" s="19"/>
      <c r="K183" s="87"/>
      <c r="L183" s="87"/>
      <c r="M183" s="49"/>
    </row>
    <row r="184" spans="1:13" ht="25.5" x14ac:dyDescent="0.2">
      <c r="A184" s="18" t="s">
        <v>432</v>
      </c>
      <c r="B184" s="46" t="s">
        <v>29</v>
      </c>
      <c r="C184" s="47" t="s">
        <v>4</v>
      </c>
      <c r="D184" s="47" t="s">
        <v>290</v>
      </c>
      <c r="E184" s="48">
        <f>SUM(E185:E185)+3.9</f>
        <v>3.9</v>
      </c>
      <c r="F184" s="48">
        <f>SUM(F185:F185)+0.7</f>
        <v>0.7</v>
      </c>
      <c r="G184" s="48">
        <f>SUM(G185:G185)+0.7</f>
        <v>0.7</v>
      </c>
      <c r="H184" s="48">
        <f>SUM(H185:H185)</f>
        <v>0</v>
      </c>
      <c r="I184" s="47" t="s">
        <v>156</v>
      </c>
      <c r="J184" s="19" t="s">
        <v>88</v>
      </c>
      <c r="K184" s="87" t="s">
        <v>433</v>
      </c>
      <c r="L184" s="87" t="s">
        <v>433</v>
      </c>
      <c r="M184" s="49"/>
    </row>
    <row r="185" spans="1:13" ht="13.5" thickBot="1" x14ac:dyDescent="0.25">
      <c r="A185" s="21"/>
      <c r="B185" s="25"/>
      <c r="C185" s="39"/>
      <c r="D185" s="39"/>
      <c r="E185" s="40">
        <v>0</v>
      </c>
      <c r="F185" s="40">
        <v>0</v>
      </c>
      <c r="G185" s="40">
        <v>0</v>
      </c>
      <c r="H185" s="40">
        <v>0</v>
      </c>
      <c r="I185" s="39" t="s">
        <v>155</v>
      </c>
      <c r="J185" s="20" t="s">
        <v>81</v>
      </c>
      <c r="K185" s="85" t="s">
        <v>363</v>
      </c>
      <c r="L185" s="85" t="s">
        <v>363</v>
      </c>
      <c r="M185" s="41"/>
    </row>
    <row r="186" spans="1:13" ht="26.25" thickBot="1" x14ac:dyDescent="0.25">
      <c r="A186" s="18" t="s">
        <v>157</v>
      </c>
      <c r="B186" s="46" t="s">
        <v>158</v>
      </c>
      <c r="C186" s="47"/>
      <c r="D186" s="47"/>
      <c r="E186" s="48">
        <f>SUM(E187:E187)</f>
        <v>23.4</v>
      </c>
      <c r="F186" s="48">
        <f>SUM(F187:F187)</f>
        <v>47</v>
      </c>
      <c r="G186" s="48">
        <f>SUM(G187:G187)</f>
        <v>47</v>
      </c>
      <c r="H186" s="48">
        <f>SUM(H187:H187)</f>
        <v>0</v>
      </c>
      <c r="I186" s="47"/>
      <c r="J186" s="19"/>
      <c r="K186" s="87"/>
      <c r="L186" s="87"/>
      <c r="M186" s="49"/>
    </row>
    <row r="187" spans="1:13" ht="64.5" thickBot="1" x14ac:dyDescent="0.25">
      <c r="A187" s="18" t="s">
        <v>159</v>
      </c>
      <c r="B187" s="46" t="s">
        <v>158</v>
      </c>
      <c r="C187" s="47" t="s">
        <v>4</v>
      </c>
      <c r="D187" s="47" t="s">
        <v>290</v>
      </c>
      <c r="E187" s="50">
        <v>23.4</v>
      </c>
      <c r="F187" s="50">
        <v>47</v>
      </c>
      <c r="G187" s="50">
        <v>47</v>
      </c>
      <c r="H187" s="50">
        <v>0</v>
      </c>
      <c r="I187" s="47" t="s">
        <v>16</v>
      </c>
      <c r="J187" s="19" t="s">
        <v>88</v>
      </c>
      <c r="K187" s="87" t="s">
        <v>356</v>
      </c>
      <c r="L187" s="87" t="s">
        <v>356</v>
      </c>
      <c r="M187" s="49" t="s">
        <v>434</v>
      </c>
    </row>
    <row r="188" spans="1:13" ht="51.75" hidden="1" thickBot="1" x14ac:dyDescent="0.25">
      <c r="A188" s="18" t="s">
        <v>160</v>
      </c>
      <c r="B188" s="46" t="s">
        <v>52</v>
      </c>
      <c r="C188" s="47"/>
      <c r="D188" s="47"/>
      <c r="E188" s="48">
        <f>SUM(E189:E189)</f>
        <v>105.6</v>
      </c>
      <c r="F188" s="48">
        <f>SUM(F189:F189)</f>
        <v>147.1</v>
      </c>
      <c r="G188" s="48">
        <f>SUM(G189:G189)</f>
        <v>139.9</v>
      </c>
      <c r="H188" s="48">
        <f>SUM(H189:H189)</f>
        <v>7.2</v>
      </c>
      <c r="I188" s="47"/>
      <c r="J188" s="19"/>
      <c r="K188" s="87"/>
      <c r="L188" s="87"/>
      <c r="M188" s="49"/>
    </row>
    <row r="189" spans="1:13" ht="77.25" thickBot="1" x14ac:dyDescent="0.25">
      <c r="A189" s="18" t="s">
        <v>435</v>
      </c>
      <c r="B189" s="46" t="s">
        <v>52</v>
      </c>
      <c r="C189" s="47" t="s">
        <v>4</v>
      </c>
      <c r="D189" s="47" t="s">
        <v>290</v>
      </c>
      <c r="E189" s="50">
        <v>105.6</v>
      </c>
      <c r="F189" s="50">
        <v>147.1</v>
      </c>
      <c r="G189" s="50">
        <v>139.9</v>
      </c>
      <c r="H189" s="50">
        <v>7.2</v>
      </c>
      <c r="I189" s="47" t="s">
        <v>161</v>
      </c>
      <c r="J189" s="19" t="s">
        <v>81</v>
      </c>
      <c r="K189" s="87" t="s">
        <v>436</v>
      </c>
      <c r="L189" s="87" t="s">
        <v>437</v>
      </c>
      <c r="M189" s="49" t="s">
        <v>438</v>
      </c>
    </row>
    <row r="190" spans="1:13" ht="39" hidden="1" thickBot="1" x14ac:dyDescent="0.25">
      <c r="A190" s="18" t="s">
        <v>162</v>
      </c>
      <c r="B190" s="46" t="s">
        <v>163</v>
      </c>
      <c r="C190" s="47"/>
      <c r="D190" s="47"/>
      <c r="E190" s="48">
        <f>SUM(E191:E191)</f>
        <v>0</v>
      </c>
      <c r="F190" s="48">
        <f>SUM(F191:F191)</f>
        <v>1.5</v>
      </c>
      <c r="G190" s="48">
        <f>SUM(G191:G191)</f>
        <v>1.3</v>
      </c>
      <c r="H190" s="48">
        <f>SUM(H191:H191)</f>
        <v>0.2</v>
      </c>
      <c r="I190" s="47"/>
      <c r="J190" s="19"/>
      <c r="K190" s="87"/>
      <c r="L190" s="87"/>
      <c r="M190" s="49"/>
    </row>
    <row r="191" spans="1:13" ht="45" customHeight="1" thickBot="1" x14ac:dyDescent="0.25">
      <c r="A191" s="18" t="s">
        <v>164</v>
      </c>
      <c r="B191" s="46" t="s">
        <v>53</v>
      </c>
      <c r="C191" s="47" t="s">
        <v>4</v>
      </c>
      <c r="D191" s="47" t="s">
        <v>290</v>
      </c>
      <c r="E191" s="50">
        <v>0</v>
      </c>
      <c r="F191" s="50">
        <v>1.5</v>
      </c>
      <c r="G191" s="50">
        <v>1.3</v>
      </c>
      <c r="H191" s="50">
        <v>0.2</v>
      </c>
      <c r="I191" s="47" t="s">
        <v>165</v>
      </c>
      <c r="J191" s="19" t="s">
        <v>88</v>
      </c>
      <c r="K191" s="87" t="s">
        <v>312</v>
      </c>
      <c r="L191" s="87" t="s">
        <v>312</v>
      </c>
      <c r="M191" s="49" t="s">
        <v>439</v>
      </c>
    </row>
    <row r="192" spans="1:13" ht="26.25" hidden="1" thickBot="1" x14ac:dyDescent="0.25">
      <c r="A192" s="18" t="s">
        <v>166</v>
      </c>
      <c r="B192" s="46" t="s">
        <v>167</v>
      </c>
      <c r="C192" s="47"/>
      <c r="D192" s="47"/>
      <c r="E192" s="48">
        <f>SUM(E193:E193)</f>
        <v>5.7</v>
      </c>
      <c r="F192" s="48">
        <f>SUM(F193:F193)</f>
        <v>5.7</v>
      </c>
      <c r="G192" s="48">
        <f>SUM(G193:G193)</f>
        <v>5.6</v>
      </c>
      <c r="H192" s="48">
        <f>SUM(H193:H193)</f>
        <v>0.1</v>
      </c>
      <c r="I192" s="47"/>
      <c r="J192" s="19"/>
      <c r="K192" s="87"/>
      <c r="L192" s="87"/>
      <c r="M192" s="49"/>
    </row>
    <row r="193" spans="1:13" ht="26.25" thickBot="1" x14ac:dyDescent="0.25">
      <c r="A193" s="18" t="s">
        <v>440</v>
      </c>
      <c r="B193" s="46" t="s">
        <v>167</v>
      </c>
      <c r="C193" s="47" t="s">
        <v>4</v>
      </c>
      <c r="D193" s="47" t="s">
        <v>290</v>
      </c>
      <c r="E193" s="50">
        <v>5.7</v>
      </c>
      <c r="F193" s="50">
        <v>5.7</v>
      </c>
      <c r="G193" s="50">
        <v>5.6</v>
      </c>
      <c r="H193" s="50">
        <v>0.1</v>
      </c>
      <c r="I193" s="47" t="s">
        <v>11</v>
      </c>
      <c r="J193" s="19" t="s">
        <v>88</v>
      </c>
      <c r="K193" s="87" t="s">
        <v>441</v>
      </c>
      <c r="L193" s="87" t="s">
        <v>441</v>
      </c>
      <c r="M193" s="49" t="s">
        <v>442</v>
      </c>
    </row>
    <row r="194" spans="1:13" ht="38.25" x14ac:dyDescent="0.2">
      <c r="A194" s="35" t="s">
        <v>168</v>
      </c>
      <c r="B194" s="36" t="s">
        <v>169</v>
      </c>
      <c r="C194" s="37"/>
      <c r="D194" s="37"/>
      <c r="E194" s="38">
        <f>E195+E196+E197+E198+E256+E269</f>
        <v>12530</v>
      </c>
      <c r="F194" s="38">
        <f>F195+F196+F197+F198+F256+F269</f>
        <v>11065.1</v>
      </c>
      <c r="G194" s="38">
        <f>G195+G196+G197+G198+G256+G269</f>
        <v>8915.7999999999993</v>
      </c>
      <c r="H194" s="38">
        <f>H195+H196+H197+H198+H256+H269</f>
        <v>2149.3000000000002</v>
      </c>
      <c r="I194" s="96" t="s">
        <v>443</v>
      </c>
      <c r="J194" s="97" t="s">
        <v>81</v>
      </c>
      <c r="K194" s="98" t="s">
        <v>312</v>
      </c>
      <c r="L194" s="98" t="s">
        <v>444</v>
      </c>
      <c r="M194" s="81" t="s">
        <v>445</v>
      </c>
    </row>
    <row r="195" spans="1:13" ht="38.25" x14ac:dyDescent="0.2">
      <c r="A195" s="21"/>
      <c r="B195" s="25"/>
      <c r="C195" s="39"/>
      <c r="D195" s="39"/>
      <c r="E195" s="40">
        <v>0</v>
      </c>
      <c r="F195" s="40">
        <v>0</v>
      </c>
      <c r="G195" s="40">
        <v>0</v>
      </c>
      <c r="H195" s="40">
        <v>0</v>
      </c>
      <c r="I195" s="39" t="s">
        <v>446</v>
      </c>
      <c r="J195" s="20" t="s">
        <v>81</v>
      </c>
      <c r="K195" s="85" t="s">
        <v>280</v>
      </c>
      <c r="L195" s="85" t="s">
        <v>322</v>
      </c>
      <c r="M195" s="41" t="s">
        <v>447</v>
      </c>
    </row>
    <row r="196" spans="1:13" ht="102" x14ac:dyDescent="0.2">
      <c r="A196" s="21"/>
      <c r="B196" s="25"/>
      <c r="C196" s="39"/>
      <c r="D196" s="39"/>
      <c r="E196" s="40">
        <v>0</v>
      </c>
      <c r="F196" s="40">
        <v>0</v>
      </c>
      <c r="G196" s="40">
        <v>0</v>
      </c>
      <c r="H196" s="40">
        <v>0</v>
      </c>
      <c r="I196" s="39" t="s">
        <v>448</v>
      </c>
      <c r="J196" s="20" t="s">
        <v>81</v>
      </c>
      <c r="K196" s="85" t="s">
        <v>418</v>
      </c>
      <c r="L196" s="85" t="s">
        <v>411</v>
      </c>
      <c r="M196" s="41" t="s">
        <v>590</v>
      </c>
    </row>
    <row r="197" spans="1:13" ht="39" thickBot="1" x14ac:dyDescent="0.25">
      <c r="A197" s="21"/>
      <c r="B197" s="25"/>
      <c r="C197" s="39"/>
      <c r="D197" s="39"/>
      <c r="E197" s="40">
        <v>0</v>
      </c>
      <c r="F197" s="40">
        <v>0</v>
      </c>
      <c r="G197" s="40">
        <v>0</v>
      </c>
      <c r="H197" s="40">
        <v>0</v>
      </c>
      <c r="I197" s="39" t="s">
        <v>449</v>
      </c>
      <c r="J197" s="20" t="s">
        <v>81</v>
      </c>
      <c r="K197" s="85" t="s">
        <v>450</v>
      </c>
      <c r="L197" s="85">
        <v>20</v>
      </c>
      <c r="M197" s="41"/>
    </row>
    <row r="198" spans="1:13" ht="26.25" thickBot="1" x14ac:dyDescent="0.25">
      <c r="A198" s="16" t="s">
        <v>170</v>
      </c>
      <c r="B198" s="42" t="s">
        <v>171</v>
      </c>
      <c r="C198" s="43"/>
      <c r="D198" s="43"/>
      <c r="E198" s="44">
        <f>E199+E225+E236+E243+E250+E252</f>
        <v>7507.5999999999995</v>
      </c>
      <c r="F198" s="44">
        <f>F199+F225+F236+F243+F250+F252-0.1</f>
        <v>6728.4000000000005</v>
      </c>
      <c r="G198" s="44">
        <f>G199+G225+G236+G243+G250+G252</f>
        <v>4939.0999999999995</v>
      </c>
      <c r="H198" s="44">
        <f>H199+H225+H236+H243+H250+H252-0.1</f>
        <v>1789.3</v>
      </c>
      <c r="I198" s="43"/>
      <c r="J198" s="17"/>
      <c r="K198" s="86"/>
      <c r="L198" s="86"/>
      <c r="M198" s="45"/>
    </row>
    <row r="199" spans="1:13" ht="39" thickBot="1" x14ac:dyDescent="0.25">
      <c r="A199" s="18" t="s">
        <v>172</v>
      </c>
      <c r="B199" s="46" t="s">
        <v>173</v>
      </c>
      <c r="C199" s="47"/>
      <c r="D199" s="47"/>
      <c r="E199" s="48">
        <f>E200+E201+E208+E211+E214+E217+E220+E223</f>
        <v>5850.7</v>
      </c>
      <c r="F199" s="48">
        <f>F200+F201+F208+F211+F214+F217+F220+F223</f>
        <v>4300.8</v>
      </c>
      <c r="G199" s="48">
        <f>G200+G201+G208+G211+G214+G217+G220+G223-0.1</f>
        <v>3077.4999999999995</v>
      </c>
      <c r="H199" s="48">
        <f>H200+H201+H208+H211+H214+H217+H220+H223+0.1</f>
        <v>1223.3</v>
      </c>
      <c r="I199" s="47"/>
      <c r="J199" s="19"/>
      <c r="K199" s="87"/>
      <c r="L199" s="87"/>
      <c r="M199" s="49"/>
    </row>
    <row r="200" spans="1:13" ht="51.75" thickBot="1" x14ac:dyDescent="0.25">
      <c r="A200" s="18" t="s">
        <v>174</v>
      </c>
      <c r="B200" s="46" t="s">
        <v>175</v>
      </c>
      <c r="C200" s="47" t="s">
        <v>47</v>
      </c>
      <c r="D200" s="47" t="s">
        <v>415</v>
      </c>
      <c r="E200" s="50">
        <v>31.3</v>
      </c>
      <c r="F200" s="50">
        <v>38.700000000000003</v>
      </c>
      <c r="G200" s="50">
        <v>38.6</v>
      </c>
      <c r="H200" s="50">
        <v>0.1</v>
      </c>
      <c r="I200" s="47" t="s">
        <v>26</v>
      </c>
      <c r="J200" s="19" t="s">
        <v>88</v>
      </c>
      <c r="K200" s="87" t="s">
        <v>312</v>
      </c>
      <c r="L200" s="87" t="s">
        <v>312</v>
      </c>
      <c r="M200" s="49" t="s">
        <v>451</v>
      </c>
    </row>
    <row r="201" spans="1:13" ht="38.25" x14ac:dyDescent="0.2">
      <c r="A201" s="18" t="s">
        <v>176</v>
      </c>
      <c r="B201" s="46" t="s">
        <v>177</v>
      </c>
      <c r="C201" s="47"/>
      <c r="D201" s="47"/>
      <c r="E201" s="48">
        <f>SUM(E202:E207)</f>
        <v>736.59999999999991</v>
      </c>
      <c r="F201" s="48">
        <f>SUM(F202:F207)</f>
        <v>536</v>
      </c>
      <c r="G201" s="48">
        <f>SUM(G202:G207)+0.2</f>
        <v>321.40000000000003</v>
      </c>
      <c r="H201" s="48">
        <f>SUM(H202:H207)-0.1</f>
        <v>214.6</v>
      </c>
      <c r="I201" s="47" t="s">
        <v>179</v>
      </c>
      <c r="J201" s="19" t="s">
        <v>88</v>
      </c>
      <c r="K201" s="87" t="s">
        <v>302</v>
      </c>
      <c r="L201" s="87" t="s">
        <v>302</v>
      </c>
      <c r="M201" s="49"/>
    </row>
    <row r="202" spans="1:13" ht="140.25" x14ac:dyDescent="0.2">
      <c r="A202" s="21"/>
      <c r="B202" s="25"/>
      <c r="C202" s="39" t="s">
        <v>59</v>
      </c>
      <c r="D202" s="39" t="s">
        <v>359</v>
      </c>
      <c r="E202" s="51">
        <v>41.3</v>
      </c>
      <c r="F202" s="51">
        <v>41.3</v>
      </c>
      <c r="G202" s="51">
        <v>30.6</v>
      </c>
      <c r="H202" s="51">
        <v>10.6</v>
      </c>
      <c r="I202" s="39" t="s">
        <v>178</v>
      </c>
      <c r="J202" s="20" t="s">
        <v>81</v>
      </c>
      <c r="K202" s="85" t="s">
        <v>302</v>
      </c>
      <c r="L202" s="85" t="s">
        <v>302</v>
      </c>
      <c r="M202" s="41" t="s">
        <v>452</v>
      </c>
    </row>
    <row r="203" spans="1:13" x14ac:dyDescent="0.2">
      <c r="A203" s="21"/>
      <c r="B203" s="25"/>
      <c r="C203" s="39" t="s">
        <v>453</v>
      </c>
      <c r="D203" s="39" t="s">
        <v>454</v>
      </c>
      <c r="E203" s="51">
        <v>49.3</v>
      </c>
      <c r="F203" s="51">
        <v>30.7</v>
      </c>
      <c r="G203" s="51">
        <v>16.899999999999999</v>
      </c>
      <c r="H203" s="51">
        <v>13.8</v>
      </c>
      <c r="I203" s="39"/>
      <c r="J203" s="20"/>
      <c r="K203" s="85"/>
      <c r="L203" s="85"/>
      <c r="M203" s="41"/>
    </row>
    <row r="204" spans="1:13" x14ac:dyDescent="0.2">
      <c r="A204" s="21"/>
      <c r="B204" s="25"/>
      <c r="C204" s="39" t="s">
        <v>4</v>
      </c>
      <c r="D204" s="39" t="s">
        <v>290</v>
      </c>
      <c r="E204" s="51">
        <v>60.1</v>
      </c>
      <c r="F204" s="51">
        <v>60.1</v>
      </c>
      <c r="G204" s="51">
        <v>58.9</v>
      </c>
      <c r="H204" s="51">
        <v>1.2</v>
      </c>
      <c r="I204" s="39"/>
      <c r="J204" s="20"/>
      <c r="K204" s="85"/>
      <c r="L204" s="85"/>
      <c r="M204" s="41"/>
    </row>
    <row r="205" spans="1:13" x14ac:dyDescent="0.2">
      <c r="A205" s="21"/>
      <c r="B205" s="25"/>
      <c r="C205" s="39" t="s">
        <v>59</v>
      </c>
      <c r="D205" s="39" t="s">
        <v>455</v>
      </c>
      <c r="E205" s="51">
        <v>3.6</v>
      </c>
      <c r="F205" s="51">
        <v>3.6</v>
      </c>
      <c r="G205" s="51">
        <v>2.7</v>
      </c>
      <c r="H205" s="51">
        <v>0.9</v>
      </c>
      <c r="I205" s="39"/>
      <c r="J205" s="20"/>
      <c r="K205" s="85"/>
      <c r="L205" s="85"/>
      <c r="M205" s="41"/>
    </row>
    <row r="206" spans="1:13" x14ac:dyDescent="0.2">
      <c r="A206" s="21"/>
      <c r="B206" s="25"/>
      <c r="C206" s="39" t="s">
        <v>47</v>
      </c>
      <c r="D206" s="39" t="s">
        <v>415</v>
      </c>
      <c r="E206" s="51">
        <v>23.9</v>
      </c>
      <c r="F206" s="51">
        <v>52.3</v>
      </c>
      <c r="G206" s="51">
        <v>20.2</v>
      </c>
      <c r="H206" s="51">
        <v>32.1</v>
      </c>
      <c r="I206" s="39"/>
      <c r="J206" s="20"/>
      <c r="K206" s="85"/>
      <c r="L206" s="85"/>
      <c r="M206" s="41"/>
    </row>
    <row r="207" spans="1:13" ht="13.5" thickBot="1" x14ac:dyDescent="0.25">
      <c r="A207" s="21"/>
      <c r="B207" s="25"/>
      <c r="C207" s="39" t="s">
        <v>36</v>
      </c>
      <c r="D207" s="39" t="s">
        <v>360</v>
      </c>
      <c r="E207" s="51">
        <v>558.4</v>
      </c>
      <c r="F207" s="51">
        <v>348</v>
      </c>
      <c r="G207" s="51">
        <v>191.9</v>
      </c>
      <c r="H207" s="51">
        <v>156.1</v>
      </c>
      <c r="I207" s="39"/>
      <c r="J207" s="20"/>
      <c r="K207" s="85"/>
      <c r="L207" s="85"/>
      <c r="M207" s="41"/>
    </row>
    <row r="208" spans="1:13" ht="51" x14ac:dyDescent="0.2">
      <c r="A208" s="18" t="s">
        <v>180</v>
      </c>
      <c r="B208" s="46" t="s">
        <v>181</v>
      </c>
      <c r="C208" s="47"/>
      <c r="D208" s="47"/>
      <c r="E208" s="48">
        <f>SUM(E209:E210)</f>
        <v>120</v>
      </c>
      <c r="F208" s="48">
        <f>SUM(F209:F210)</f>
        <v>138</v>
      </c>
      <c r="G208" s="48">
        <f>SUM(G209:G210)</f>
        <v>138</v>
      </c>
      <c r="H208" s="48">
        <f>SUM(H209:H210)</f>
        <v>0</v>
      </c>
      <c r="I208" s="47" t="s">
        <v>456</v>
      </c>
      <c r="J208" s="19" t="s">
        <v>80</v>
      </c>
      <c r="K208" s="87" t="s">
        <v>284</v>
      </c>
      <c r="L208" s="87" t="s">
        <v>284</v>
      </c>
      <c r="M208" s="49" t="s">
        <v>457</v>
      </c>
    </row>
    <row r="209" spans="1:13" x14ac:dyDescent="0.2">
      <c r="A209" s="21"/>
      <c r="B209" s="25"/>
      <c r="C209" s="39" t="s">
        <v>47</v>
      </c>
      <c r="D209" s="39" t="s">
        <v>415</v>
      </c>
      <c r="E209" s="51">
        <v>0</v>
      </c>
      <c r="F209" s="51">
        <v>18</v>
      </c>
      <c r="G209" s="51">
        <v>18</v>
      </c>
      <c r="H209" s="51">
        <v>0</v>
      </c>
      <c r="I209" s="39" t="s">
        <v>26</v>
      </c>
      <c r="J209" s="20" t="s">
        <v>88</v>
      </c>
      <c r="K209" s="85" t="s">
        <v>312</v>
      </c>
      <c r="L209" s="85" t="s">
        <v>312</v>
      </c>
      <c r="M209" s="41"/>
    </row>
    <row r="210" spans="1:13" ht="13.5" thickBot="1" x14ac:dyDescent="0.25">
      <c r="A210" s="21"/>
      <c r="B210" s="25"/>
      <c r="C210" s="39" t="s">
        <v>5</v>
      </c>
      <c r="D210" s="39" t="s">
        <v>458</v>
      </c>
      <c r="E210" s="51">
        <v>120</v>
      </c>
      <c r="F210" s="51">
        <v>120</v>
      </c>
      <c r="G210" s="51">
        <v>120</v>
      </c>
      <c r="H210" s="51"/>
      <c r="I210" s="39"/>
      <c r="J210" s="20"/>
      <c r="K210" s="85"/>
      <c r="L210" s="85"/>
      <c r="M210" s="41"/>
    </row>
    <row r="211" spans="1:13" ht="127.5" x14ac:dyDescent="0.2">
      <c r="A211" s="29" t="s">
        <v>182</v>
      </c>
      <c r="B211" s="60" t="s">
        <v>32</v>
      </c>
      <c r="C211" s="47"/>
      <c r="D211" s="47"/>
      <c r="E211" s="48">
        <f>SUM(E212:E213)</f>
        <v>3473.3</v>
      </c>
      <c r="F211" s="48">
        <f>SUM(F212:F213)</f>
        <v>2344.9</v>
      </c>
      <c r="G211" s="48">
        <f>SUM(G212:G213)</f>
        <v>1662.6</v>
      </c>
      <c r="H211" s="48">
        <f>SUM(H212:H213)</f>
        <v>682.3</v>
      </c>
      <c r="I211" s="61" t="s">
        <v>183</v>
      </c>
      <c r="J211" s="27" t="s">
        <v>80</v>
      </c>
      <c r="K211" s="92" t="s">
        <v>315</v>
      </c>
      <c r="L211" s="92" t="s">
        <v>459</v>
      </c>
      <c r="M211" s="62" t="s">
        <v>460</v>
      </c>
    </row>
    <row r="212" spans="1:13" x14ac:dyDescent="0.2">
      <c r="A212" s="21"/>
      <c r="B212" s="25"/>
      <c r="C212" s="39" t="s">
        <v>47</v>
      </c>
      <c r="D212" s="39" t="s">
        <v>415</v>
      </c>
      <c r="E212" s="51">
        <v>3209.4</v>
      </c>
      <c r="F212" s="51">
        <v>2081</v>
      </c>
      <c r="G212" s="51">
        <v>1662.6</v>
      </c>
      <c r="H212" s="51">
        <v>418.4</v>
      </c>
      <c r="I212" s="39"/>
      <c r="J212" s="20"/>
      <c r="K212" s="85"/>
      <c r="L212" s="85"/>
      <c r="M212" s="41"/>
    </row>
    <row r="213" spans="1:13" ht="13.5" thickBot="1" x14ac:dyDescent="0.25">
      <c r="A213" s="21"/>
      <c r="B213" s="25"/>
      <c r="C213" s="39" t="s">
        <v>4</v>
      </c>
      <c r="D213" s="39" t="s">
        <v>290</v>
      </c>
      <c r="E213" s="51">
        <v>263.89999999999998</v>
      </c>
      <c r="F213" s="51">
        <v>263.89999999999998</v>
      </c>
      <c r="G213" s="51">
        <v>0</v>
      </c>
      <c r="H213" s="51">
        <v>263.89999999999998</v>
      </c>
      <c r="I213" s="39"/>
      <c r="J213" s="20"/>
      <c r="K213" s="85"/>
      <c r="L213" s="85"/>
      <c r="M213" s="41"/>
    </row>
    <row r="214" spans="1:13" ht="191.25" x14ac:dyDescent="0.2">
      <c r="A214" s="29" t="s">
        <v>184</v>
      </c>
      <c r="B214" s="60" t="s">
        <v>185</v>
      </c>
      <c r="C214" s="47"/>
      <c r="D214" s="47"/>
      <c r="E214" s="48">
        <f>SUM(E215:E216)</f>
        <v>380.1</v>
      </c>
      <c r="F214" s="48">
        <f>SUM(F215:F216)</f>
        <v>230.1</v>
      </c>
      <c r="G214" s="48">
        <f>SUM(G215:G216)</f>
        <v>230.1</v>
      </c>
      <c r="H214" s="48">
        <f>SUM(H215:H216)</f>
        <v>0</v>
      </c>
      <c r="I214" s="47" t="s">
        <v>186</v>
      </c>
      <c r="J214" s="19" t="s">
        <v>88</v>
      </c>
      <c r="K214" s="87" t="s">
        <v>312</v>
      </c>
      <c r="L214" s="87" t="s">
        <v>312</v>
      </c>
      <c r="M214" s="49" t="s">
        <v>591</v>
      </c>
    </row>
    <row r="215" spans="1:13" ht="38.25" x14ac:dyDescent="0.2">
      <c r="A215" s="21"/>
      <c r="B215" s="25"/>
      <c r="C215" s="39" t="s">
        <v>4</v>
      </c>
      <c r="D215" s="39" t="s">
        <v>290</v>
      </c>
      <c r="E215" s="51">
        <v>360.1</v>
      </c>
      <c r="F215" s="51">
        <v>210.1</v>
      </c>
      <c r="G215" s="51">
        <v>210.1</v>
      </c>
      <c r="H215" s="51">
        <v>0</v>
      </c>
      <c r="I215" s="53" t="s">
        <v>187</v>
      </c>
      <c r="J215" s="28" t="s">
        <v>88</v>
      </c>
      <c r="K215" s="88" t="s">
        <v>312</v>
      </c>
      <c r="L215" s="88" t="s">
        <v>444</v>
      </c>
      <c r="M215" s="54" t="s">
        <v>461</v>
      </c>
    </row>
    <row r="216" spans="1:13" ht="13.5" thickBot="1" x14ac:dyDescent="0.25">
      <c r="A216" s="21"/>
      <c r="B216" s="25"/>
      <c r="C216" s="39" t="s">
        <v>47</v>
      </c>
      <c r="D216" s="39" t="s">
        <v>415</v>
      </c>
      <c r="E216" s="51">
        <v>20</v>
      </c>
      <c r="F216" s="51">
        <v>20</v>
      </c>
      <c r="G216" s="51">
        <v>20</v>
      </c>
      <c r="H216" s="51"/>
      <c r="I216" s="39"/>
      <c r="J216" s="20"/>
      <c r="K216" s="85"/>
      <c r="L216" s="85"/>
      <c r="M216" s="41"/>
    </row>
    <row r="217" spans="1:13" ht="58.9" customHeight="1" x14ac:dyDescent="0.2">
      <c r="A217" s="18" t="s">
        <v>462</v>
      </c>
      <c r="B217" s="46" t="s">
        <v>463</v>
      </c>
      <c r="C217" s="47"/>
      <c r="D217" s="47"/>
      <c r="E217" s="48">
        <f>SUM(E218:E219)</f>
        <v>200</v>
      </c>
      <c r="F217" s="48">
        <f>SUM(F218:F219)</f>
        <v>104.7</v>
      </c>
      <c r="G217" s="48">
        <f>SUM(G218:G219)</f>
        <v>104.7</v>
      </c>
      <c r="H217" s="48">
        <f>SUM(H218:H219)</f>
        <v>0</v>
      </c>
      <c r="I217" s="47" t="s">
        <v>464</v>
      </c>
      <c r="J217" s="19" t="s">
        <v>80</v>
      </c>
      <c r="K217" s="87" t="s">
        <v>284</v>
      </c>
      <c r="L217" s="87" t="s">
        <v>284</v>
      </c>
      <c r="M217" s="49" t="s">
        <v>465</v>
      </c>
    </row>
    <row r="218" spans="1:13" x14ac:dyDescent="0.2">
      <c r="A218" s="21"/>
      <c r="B218" s="25"/>
      <c r="C218" s="39" t="s">
        <v>4</v>
      </c>
      <c r="D218" s="39" t="s">
        <v>290</v>
      </c>
      <c r="E218" s="51">
        <v>0</v>
      </c>
      <c r="F218" s="51">
        <v>2.7</v>
      </c>
      <c r="G218" s="51">
        <v>2.7</v>
      </c>
      <c r="H218" s="51">
        <v>0</v>
      </c>
      <c r="I218" s="39" t="s">
        <v>466</v>
      </c>
      <c r="J218" s="20" t="s">
        <v>80</v>
      </c>
      <c r="K218" s="85" t="s">
        <v>284</v>
      </c>
      <c r="L218" s="85" t="s">
        <v>284</v>
      </c>
      <c r="M218" s="41" t="s">
        <v>467</v>
      </c>
    </row>
    <row r="219" spans="1:13" ht="13.5" thickBot="1" x14ac:dyDescent="0.25">
      <c r="A219" s="21"/>
      <c r="B219" s="25"/>
      <c r="C219" s="39" t="s">
        <v>47</v>
      </c>
      <c r="D219" s="39" t="s">
        <v>415</v>
      </c>
      <c r="E219" s="51">
        <v>200</v>
      </c>
      <c r="F219" s="51">
        <v>102</v>
      </c>
      <c r="G219" s="51">
        <v>102</v>
      </c>
      <c r="H219" s="51"/>
      <c r="I219" s="39"/>
      <c r="J219" s="20"/>
      <c r="K219" s="85"/>
      <c r="L219" s="85"/>
      <c r="M219" s="41"/>
    </row>
    <row r="220" spans="1:13" ht="216.75" x14ac:dyDescent="0.2">
      <c r="A220" s="29" t="s">
        <v>188</v>
      </c>
      <c r="B220" s="60" t="s">
        <v>189</v>
      </c>
      <c r="C220" s="47"/>
      <c r="D220" s="47"/>
      <c r="E220" s="48">
        <f>SUM(E221:E222)</f>
        <v>899.9</v>
      </c>
      <c r="F220" s="48">
        <f>SUM(F221:F222)</f>
        <v>899.9</v>
      </c>
      <c r="G220" s="48">
        <f>SUM(G221:G222)</f>
        <v>573.70000000000005</v>
      </c>
      <c r="H220" s="48">
        <f>SUM(H221:H222)</f>
        <v>326.2</v>
      </c>
      <c r="I220" s="61" t="s">
        <v>464</v>
      </c>
      <c r="J220" s="27" t="s">
        <v>80</v>
      </c>
      <c r="K220" s="92" t="s">
        <v>374</v>
      </c>
      <c r="L220" s="92" t="s">
        <v>468</v>
      </c>
      <c r="M220" s="62" t="s">
        <v>469</v>
      </c>
    </row>
    <row r="221" spans="1:13" x14ac:dyDescent="0.2">
      <c r="A221" s="21"/>
      <c r="B221" s="25"/>
      <c r="C221" s="39" t="s">
        <v>47</v>
      </c>
      <c r="D221" s="39" t="s">
        <v>415</v>
      </c>
      <c r="E221" s="51">
        <v>264.10000000000002</v>
      </c>
      <c r="F221" s="51">
        <v>264.10000000000002</v>
      </c>
      <c r="G221" s="51">
        <v>264.10000000000002</v>
      </c>
      <c r="H221" s="51">
        <v>0</v>
      </c>
      <c r="I221" s="39"/>
      <c r="J221" s="20"/>
      <c r="K221" s="85"/>
      <c r="L221" s="85"/>
      <c r="M221" s="41"/>
    </row>
    <row r="222" spans="1:13" ht="13.5" thickBot="1" x14ac:dyDescent="0.25">
      <c r="A222" s="21"/>
      <c r="B222" s="25"/>
      <c r="C222" s="39" t="s">
        <v>4</v>
      </c>
      <c r="D222" s="39" t="s">
        <v>290</v>
      </c>
      <c r="E222" s="51">
        <v>635.79999999999995</v>
      </c>
      <c r="F222" s="51">
        <v>635.79999999999995</v>
      </c>
      <c r="G222" s="51">
        <v>309.60000000000002</v>
      </c>
      <c r="H222" s="51">
        <v>326.2</v>
      </c>
      <c r="I222" s="39"/>
      <c r="J222" s="20"/>
      <c r="K222" s="85"/>
      <c r="L222" s="85"/>
      <c r="M222" s="41"/>
    </row>
    <row r="223" spans="1:13" ht="38.25" x14ac:dyDescent="0.2">
      <c r="A223" s="18" t="s">
        <v>190</v>
      </c>
      <c r="B223" s="46" t="s">
        <v>470</v>
      </c>
      <c r="C223" s="47"/>
      <c r="D223" s="47"/>
      <c r="E223" s="48">
        <f>SUM(E224:E224)</f>
        <v>9.5</v>
      </c>
      <c r="F223" s="48">
        <f>SUM(F224:F224)</f>
        <v>8.5</v>
      </c>
      <c r="G223" s="48">
        <f>SUM(G224:G224)</f>
        <v>8.5</v>
      </c>
      <c r="H223" s="48">
        <f>SUM(H224:H224)</f>
        <v>0</v>
      </c>
      <c r="I223" s="47" t="s">
        <v>26</v>
      </c>
      <c r="J223" s="19" t="s">
        <v>88</v>
      </c>
      <c r="K223" s="87" t="s">
        <v>312</v>
      </c>
      <c r="L223" s="87" t="s">
        <v>312</v>
      </c>
      <c r="M223" s="49" t="s">
        <v>471</v>
      </c>
    </row>
    <row r="224" spans="1:13" ht="13.5" thickBot="1" x14ac:dyDescent="0.25">
      <c r="A224" s="21"/>
      <c r="B224" s="25"/>
      <c r="C224" s="39" t="s">
        <v>47</v>
      </c>
      <c r="D224" s="39" t="s">
        <v>415</v>
      </c>
      <c r="E224" s="51">
        <v>9.5</v>
      </c>
      <c r="F224" s="51">
        <v>8.5</v>
      </c>
      <c r="G224" s="51">
        <v>8.5</v>
      </c>
      <c r="H224" s="51">
        <v>0</v>
      </c>
      <c r="I224" s="39"/>
      <c r="J224" s="20"/>
      <c r="K224" s="85"/>
      <c r="L224" s="85"/>
      <c r="M224" s="41"/>
    </row>
    <row r="225" spans="1:13" ht="26.25" thickBot="1" x14ac:dyDescent="0.25">
      <c r="A225" s="18" t="s">
        <v>191</v>
      </c>
      <c r="B225" s="46" t="s">
        <v>192</v>
      </c>
      <c r="C225" s="47"/>
      <c r="D225" s="47"/>
      <c r="E225" s="48">
        <f>E226+E228+E231+E233</f>
        <v>983.09999999999991</v>
      </c>
      <c r="F225" s="48">
        <f>F226+F228+F231+F233</f>
        <v>1029.3</v>
      </c>
      <c r="G225" s="48">
        <f>G226+G228+G231+G233</f>
        <v>941.80000000000007</v>
      </c>
      <c r="H225" s="48">
        <f>H226+H228+H231+H233</f>
        <v>87.5</v>
      </c>
      <c r="I225" s="47"/>
      <c r="J225" s="19"/>
      <c r="K225" s="87"/>
      <c r="L225" s="87"/>
      <c r="M225" s="49"/>
    </row>
    <row r="226" spans="1:13" ht="26.25" hidden="1" thickBot="1" x14ac:dyDescent="0.25">
      <c r="A226" s="18" t="s">
        <v>193</v>
      </c>
      <c r="B226" s="46" t="s">
        <v>194</v>
      </c>
      <c r="C226" s="47"/>
      <c r="D226" s="47"/>
      <c r="E226" s="48">
        <f>SUM(E227:E227)</f>
        <v>0</v>
      </c>
      <c r="F226" s="48">
        <f>SUM(F227:F227)</f>
        <v>0</v>
      </c>
      <c r="G226" s="48">
        <f>SUM(G227:G227)</f>
        <v>0</v>
      </c>
      <c r="H226" s="48">
        <f>SUM(H227:H227)</f>
        <v>0</v>
      </c>
      <c r="I226" s="47" t="s">
        <v>195</v>
      </c>
      <c r="J226" s="19" t="s">
        <v>80</v>
      </c>
      <c r="K226" s="87" t="s">
        <v>472</v>
      </c>
      <c r="L226" s="87" t="s">
        <v>353</v>
      </c>
      <c r="M226" s="49"/>
    </row>
    <row r="227" spans="1:13" ht="13.5" hidden="1" thickBot="1" x14ac:dyDescent="0.25">
      <c r="A227" s="21"/>
      <c r="B227" s="25"/>
      <c r="C227" s="39"/>
      <c r="D227" s="39"/>
      <c r="E227" s="51">
        <v>0</v>
      </c>
      <c r="F227" s="51">
        <v>0</v>
      </c>
      <c r="G227" s="51">
        <v>0</v>
      </c>
      <c r="H227" s="51">
        <v>0</v>
      </c>
      <c r="I227" s="39" t="s">
        <v>186</v>
      </c>
      <c r="J227" s="20" t="s">
        <v>88</v>
      </c>
      <c r="K227" s="85" t="s">
        <v>363</v>
      </c>
      <c r="L227" s="85" t="s">
        <v>353</v>
      </c>
      <c r="M227" s="41"/>
    </row>
    <row r="228" spans="1:13" ht="25.5" x14ac:dyDescent="0.2">
      <c r="A228" s="29" t="s">
        <v>196</v>
      </c>
      <c r="B228" s="60" t="s">
        <v>473</v>
      </c>
      <c r="C228" s="47"/>
      <c r="D228" s="47"/>
      <c r="E228" s="48">
        <f>SUM(E229:E230)</f>
        <v>753.09999999999991</v>
      </c>
      <c r="F228" s="48">
        <f>SUM(F229:F230)</f>
        <v>93</v>
      </c>
      <c r="G228" s="48">
        <f>SUM(G229:G230)</f>
        <v>6.6</v>
      </c>
      <c r="H228" s="48">
        <f>SUM(H229:H230)</f>
        <v>86.4</v>
      </c>
      <c r="I228" s="47" t="s">
        <v>26</v>
      </c>
      <c r="J228" s="19" t="s">
        <v>88</v>
      </c>
      <c r="K228" s="87" t="s">
        <v>312</v>
      </c>
      <c r="L228" s="87" t="s">
        <v>312</v>
      </c>
      <c r="M228" s="49" t="s">
        <v>474</v>
      </c>
    </row>
    <row r="229" spans="1:13" ht="71.650000000000006" customHeight="1" x14ac:dyDescent="0.2">
      <c r="A229" s="21"/>
      <c r="B229" s="25"/>
      <c r="C229" s="39" t="s">
        <v>4</v>
      </c>
      <c r="D229" s="39" t="s">
        <v>290</v>
      </c>
      <c r="E229" s="51">
        <v>396.2</v>
      </c>
      <c r="F229" s="51">
        <v>0</v>
      </c>
      <c r="G229" s="51">
        <v>0</v>
      </c>
      <c r="H229" s="51">
        <v>0</v>
      </c>
      <c r="I229" s="53" t="s">
        <v>197</v>
      </c>
      <c r="J229" s="28" t="s">
        <v>80</v>
      </c>
      <c r="K229" s="88" t="s">
        <v>472</v>
      </c>
      <c r="L229" s="88" t="s">
        <v>353</v>
      </c>
      <c r="M229" s="234" t="s">
        <v>598</v>
      </c>
    </row>
    <row r="230" spans="1:13" ht="13.5" thickBot="1" x14ac:dyDescent="0.25">
      <c r="A230" s="21"/>
      <c r="B230" s="25"/>
      <c r="C230" s="39" t="s">
        <v>47</v>
      </c>
      <c r="D230" s="39" t="s">
        <v>415</v>
      </c>
      <c r="E230" s="51">
        <v>356.9</v>
      </c>
      <c r="F230" s="51">
        <v>93</v>
      </c>
      <c r="G230" s="51">
        <v>6.6</v>
      </c>
      <c r="H230" s="51">
        <v>86.4</v>
      </c>
      <c r="I230" s="53"/>
      <c r="J230" s="28"/>
      <c r="K230" s="88"/>
      <c r="L230" s="88"/>
      <c r="M230" s="235"/>
    </row>
    <row r="231" spans="1:13" ht="26.25" hidden="1" thickBot="1" x14ac:dyDescent="0.25">
      <c r="A231" s="18" t="s">
        <v>198</v>
      </c>
      <c r="B231" s="46" t="s">
        <v>199</v>
      </c>
      <c r="C231" s="47"/>
      <c r="D231" s="47"/>
      <c r="E231" s="48">
        <f>SUM(E232:E232)</f>
        <v>0</v>
      </c>
      <c r="F231" s="48">
        <f>SUM(F232:F232)</f>
        <v>0</v>
      </c>
      <c r="G231" s="48">
        <f>SUM(G232:G232)</f>
        <v>0</v>
      </c>
      <c r="H231" s="48">
        <f>SUM(H232:H232)</f>
        <v>0</v>
      </c>
      <c r="I231" s="47" t="s">
        <v>195</v>
      </c>
      <c r="J231" s="19" t="s">
        <v>80</v>
      </c>
      <c r="K231" s="87" t="s">
        <v>388</v>
      </c>
      <c r="L231" s="87" t="s">
        <v>353</v>
      </c>
      <c r="M231" s="49"/>
    </row>
    <row r="232" spans="1:13" ht="13.5" hidden="1" thickBot="1" x14ac:dyDescent="0.25">
      <c r="A232" s="21"/>
      <c r="B232" s="25"/>
      <c r="C232" s="39"/>
      <c r="D232" s="39"/>
      <c r="E232" s="51">
        <v>0</v>
      </c>
      <c r="F232" s="51">
        <v>0</v>
      </c>
      <c r="G232" s="51">
        <v>0</v>
      </c>
      <c r="H232" s="51">
        <v>0</v>
      </c>
      <c r="I232" s="39" t="s">
        <v>464</v>
      </c>
      <c r="J232" s="20" t="s">
        <v>80</v>
      </c>
      <c r="K232" s="85" t="s">
        <v>353</v>
      </c>
      <c r="L232" s="85" t="s">
        <v>353</v>
      </c>
      <c r="M232" s="41"/>
    </row>
    <row r="233" spans="1:13" ht="63.75" x14ac:dyDescent="0.2">
      <c r="A233" s="18" t="s">
        <v>266</v>
      </c>
      <c r="B233" s="46" t="s">
        <v>568</v>
      </c>
      <c r="C233" s="47"/>
      <c r="D233" s="47"/>
      <c r="E233" s="48">
        <f>SUM(E234:E235)</f>
        <v>230</v>
      </c>
      <c r="F233" s="48">
        <f>SUM(F234:F235)</f>
        <v>936.3</v>
      </c>
      <c r="G233" s="48">
        <f>SUM(G234:G235)</f>
        <v>935.2</v>
      </c>
      <c r="H233" s="48">
        <f>SUM(H234:H235)</f>
        <v>1.1000000000000001</v>
      </c>
      <c r="I233" s="47" t="s">
        <v>195</v>
      </c>
      <c r="J233" s="19" t="s">
        <v>80</v>
      </c>
      <c r="K233" s="87" t="s">
        <v>284</v>
      </c>
      <c r="L233" s="87" t="s">
        <v>284</v>
      </c>
      <c r="M233" s="49" t="s">
        <v>475</v>
      </c>
    </row>
    <row r="234" spans="1:13" x14ac:dyDescent="0.2">
      <c r="A234" s="21"/>
      <c r="B234" s="25"/>
      <c r="C234" s="39" t="s">
        <v>47</v>
      </c>
      <c r="D234" s="39" t="s">
        <v>415</v>
      </c>
      <c r="E234" s="51">
        <v>230</v>
      </c>
      <c r="F234" s="51">
        <v>399.3</v>
      </c>
      <c r="G234" s="51">
        <v>399.2</v>
      </c>
      <c r="H234" s="51">
        <v>0.1</v>
      </c>
      <c r="I234" s="39"/>
      <c r="J234" s="20"/>
      <c r="K234" s="85"/>
      <c r="L234" s="85"/>
      <c r="M234" s="41"/>
    </row>
    <row r="235" spans="1:13" ht="13.5" thickBot="1" x14ac:dyDescent="0.25">
      <c r="A235" s="21"/>
      <c r="B235" s="25"/>
      <c r="C235" s="39" t="s">
        <v>5</v>
      </c>
      <c r="D235" s="39" t="s">
        <v>458</v>
      </c>
      <c r="E235" s="51">
        <v>0</v>
      </c>
      <c r="F235" s="51">
        <v>537</v>
      </c>
      <c r="G235" s="51">
        <v>536</v>
      </c>
      <c r="H235" s="51">
        <v>1</v>
      </c>
      <c r="I235" s="39"/>
      <c r="J235" s="20"/>
      <c r="K235" s="85"/>
      <c r="L235" s="85"/>
      <c r="M235" s="41"/>
    </row>
    <row r="236" spans="1:13" ht="26.25" hidden="1" thickBot="1" x14ac:dyDescent="0.25">
      <c r="A236" s="18" t="s">
        <v>200</v>
      </c>
      <c r="B236" s="46" t="s">
        <v>201</v>
      </c>
      <c r="C236" s="47"/>
      <c r="D236" s="47"/>
      <c r="E236" s="48">
        <f>E237+E242</f>
        <v>88</v>
      </c>
      <c r="F236" s="48">
        <f>F237+F242</f>
        <v>571.59999999999991</v>
      </c>
      <c r="G236" s="48">
        <f>G237+G242</f>
        <v>339.8</v>
      </c>
      <c r="H236" s="48">
        <f>H237+H242</f>
        <v>231.8</v>
      </c>
      <c r="I236" s="47"/>
      <c r="J236" s="19"/>
      <c r="K236" s="87"/>
      <c r="L236" s="87"/>
      <c r="M236" s="49"/>
    </row>
    <row r="237" spans="1:13" ht="165.75" x14ac:dyDescent="0.2">
      <c r="A237" s="29" t="s">
        <v>202</v>
      </c>
      <c r="B237" s="60" t="s">
        <v>203</v>
      </c>
      <c r="C237" s="47"/>
      <c r="D237" s="47"/>
      <c r="E237" s="48">
        <f>SUM(E238:E241)</f>
        <v>88</v>
      </c>
      <c r="F237" s="48">
        <f>SUM(F238:F241)</f>
        <v>571.59999999999991</v>
      </c>
      <c r="G237" s="48">
        <f>SUM(G238:G241)</f>
        <v>339.8</v>
      </c>
      <c r="H237" s="48">
        <f>SUM(H238:H241)</f>
        <v>231.8</v>
      </c>
      <c r="I237" s="61" t="s">
        <v>204</v>
      </c>
      <c r="J237" s="27" t="s">
        <v>80</v>
      </c>
      <c r="K237" s="92" t="s">
        <v>476</v>
      </c>
      <c r="L237" s="92" t="s">
        <v>477</v>
      </c>
      <c r="M237" s="62" t="s">
        <v>478</v>
      </c>
    </row>
    <row r="238" spans="1:13" ht="25.5" x14ac:dyDescent="0.2">
      <c r="A238" s="21"/>
      <c r="B238" s="25"/>
      <c r="C238" s="39" t="s">
        <v>4</v>
      </c>
      <c r="D238" s="39" t="s">
        <v>290</v>
      </c>
      <c r="E238" s="51">
        <v>11.4</v>
      </c>
      <c r="F238" s="51">
        <v>11.4</v>
      </c>
      <c r="G238" s="51">
        <v>6</v>
      </c>
      <c r="H238" s="51">
        <v>5.4</v>
      </c>
      <c r="I238" s="53" t="s">
        <v>479</v>
      </c>
      <c r="J238" s="28" t="s">
        <v>80</v>
      </c>
      <c r="K238" s="88" t="s">
        <v>476</v>
      </c>
      <c r="L238" s="88" t="s">
        <v>353</v>
      </c>
      <c r="M238" s="54" t="s">
        <v>480</v>
      </c>
    </row>
    <row r="239" spans="1:13" x14ac:dyDescent="0.2">
      <c r="A239" s="21"/>
      <c r="B239" s="25"/>
      <c r="C239" s="39" t="s">
        <v>36</v>
      </c>
      <c r="D239" s="39" t="s">
        <v>360</v>
      </c>
      <c r="E239" s="51"/>
      <c r="F239" s="51">
        <v>361.5</v>
      </c>
      <c r="G239" s="51">
        <v>260.60000000000002</v>
      </c>
      <c r="H239" s="51">
        <v>100.9</v>
      </c>
      <c r="I239" s="39"/>
      <c r="J239" s="20"/>
      <c r="K239" s="85"/>
      <c r="L239" s="85"/>
      <c r="M239" s="41"/>
    </row>
    <row r="240" spans="1:13" x14ac:dyDescent="0.2">
      <c r="A240" s="21"/>
      <c r="B240" s="25"/>
      <c r="C240" s="39" t="s">
        <v>47</v>
      </c>
      <c r="D240" s="39" t="s">
        <v>415</v>
      </c>
      <c r="E240" s="51">
        <v>74.099999999999994</v>
      </c>
      <c r="F240" s="51">
        <v>196.2</v>
      </c>
      <c r="G240" s="51">
        <v>70.7</v>
      </c>
      <c r="H240" s="51">
        <v>125.5</v>
      </c>
      <c r="I240" s="39"/>
      <c r="J240" s="20"/>
      <c r="K240" s="85"/>
      <c r="L240" s="85"/>
      <c r="M240" s="41"/>
    </row>
    <row r="241" spans="1:13" ht="13.5" thickBot="1" x14ac:dyDescent="0.25">
      <c r="A241" s="21"/>
      <c r="B241" s="25"/>
      <c r="C241" s="39" t="s">
        <v>59</v>
      </c>
      <c r="D241" s="39" t="s">
        <v>359</v>
      </c>
      <c r="E241" s="51">
        <v>2.5</v>
      </c>
      <c r="F241" s="51">
        <v>2.5</v>
      </c>
      <c r="G241" s="51">
        <v>2.5</v>
      </c>
      <c r="H241" s="51"/>
      <c r="I241" s="39"/>
      <c r="J241" s="20"/>
      <c r="K241" s="85"/>
      <c r="L241" s="85"/>
      <c r="M241" s="41"/>
    </row>
    <row r="242" spans="1:13" ht="39" hidden="1" thickBot="1" x14ac:dyDescent="0.25">
      <c r="A242" s="18" t="s">
        <v>205</v>
      </c>
      <c r="B242" s="46" t="s">
        <v>206</v>
      </c>
      <c r="C242" s="47" t="s">
        <v>47</v>
      </c>
      <c r="D242" s="47" t="s">
        <v>415</v>
      </c>
      <c r="E242" s="50">
        <v>0</v>
      </c>
      <c r="F242" s="50">
        <v>0</v>
      </c>
      <c r="G242" s="50">
        <v>0</v>
      </c>
      <c r="H242" s="50">
        <v>0</v>
      </c>
      <c r="I242" s="47"/>
      <c r="J242" s="19"/>
      <c r="K242" s="87"/>
      <c r="L242" s="87"/>
      <c r="M242" s="49"/>
    </row>
    <row r="243" spans="1:13" ht="26.25" thickBot="1" x14ac:dyDescent="0.25">
      <c r="A243" s="18" t="s">
        <v>207</v>
      </c>
      <c r="B243" s="46" t="s">
        <v>208</v>
      </c>
      <c r="C243" s="47"/>
      <c r="D243" s="47"/>
      <c r="E243" s="48">
        <f>E244+E245+E246+E248+E249</f>
        <v>308.3</v>
      </c>
      <c r="F243" s="48">
        <f>F244+F245+F246+F248+F249</f>
        <v>345</v>
      </c>
      <c r="G243" s="48">
        <f>G244+G245+G246+G248+G249</f>
        <v>341</v>
      </c>
      <c r="H243" s="48">
        <f>H244+H245+H246+H248+H249</f>
        <v>4</v>
      </c>
      <c r="I243" s="47"/>
      <c r="J243" s="19"/>
      <c r="K243" s="87"/>
      <c r="L243" s="87"/>
      <c r="M243" s="49"/>
    </row>
    <row r="244" spans="1:13" ht="102.75" thickBot="1" x14ac:dyDescent="0.25">
      <c r="A244" s="18" t="s">
        <v>209</v>
      </c>
      <c r="B244" s="46" t="s">
        <v>210</v>
      </c>
      <c r="C244" s="47" t="s">
        <v>4</v>
      </c>
      <c r="D244" s="47" t="s">
        <v>290</v>
      </c>
      <c r="E244" s="50">
        <v>104</v>
      </c>
      <c r="F244" s="50">
        <v>104</v>
      </c>
      <c r="G244" s="50">
        <v>104</v>
      </c>
      <c r="H244" s="50">
        <v>0</v>
      </c>
      <c r="I244" s="47" t="s">
        <v>87</v>
      </c>
      <c r="J244" s="19" t="s">
        <v>88</v>
      </c>
      <c r="K244" s="87" t="s">
        <v>411</v>
      </c>
      <c r="L244" s="87" t="s">
        <v>411</v>
      </c>
      <c r="M244" s="49" t="s">
        <v>590</v>
      </c>
    </row>
    <row r="245" spans="1:13" ht="26.25" thickBot="1" x14ac:dyDescent="0.25">
      <c r="A245" s="18" t="s">
        <v>211</v>
      </c>
      <c r="B245" s="46" t="s">
        <v>212</v>
      </c>
      <c r="C245" s="47" t="s">
        <v>4</v>
      </c>
      <c r="D245" s="47" t="s">
        <v>290</v>
      </c>
      <c r="E245" s="50">
        <v>190.3</v>
      </c>
      <c r="F245" s="50">
        <v>227</v>
      </c>
      <c r="G245" s="50">
        <v>227</v>
      </c>
      <c r="H245" s="50">
        <v>0</v>
      </c>
      <c r="I245" s="47" t="s">
        <v>87</v>
      </c>
      <c r="J245" s="19" t="s">
        <v>88</v>
      </c>
      <c r="K245" s="87" t="s">
        <v>481</v>
      </c>
      <c r="L245" s="87" t="s">
        <v>378</v>
      </c>
      <c r="M245" s="49" t="s">
        <v>482</v>
      </c>
    </row>
    <row r="246" spans="1:13" ht="39" hidden="1" thickBot="1" x14ac:dyDescent="0.25">
      <c r="A246" s="18" t="s">
        <v>213</v>
      </c>
      <c r="B246" s="46" t="s">
        <v>483</v>
      </c>
      <c r="C246" s="47" t="s">
        <v>4</v>
      </c>
      <c r="D246" s="47" t="s">
        <v>290</v>
      </c>
      <c r="E246" s="48">
        <f>SUM(E247:E247)</f>
        <v>0</v>
      </c>
      <c r="F246" s="48">
        <f>SUM(F247:F247)</f>
        <v>0</v>
      </c>
      <c r="G246" s="48">
        <f>SUM(G247:G247)</f>
        <v>0</v>
      </c>
      <c r="H246" s="48">
        <f>SUM(H247:H247)</f>
        <v>0</v>
      </c>
      <c r="I246" s="47" t="s">
        <v>214</v>
      </c>
      <c r="J246" s="19" t="s">
        <v>215</v>
      </c>
      <c r="K246" s="87" t="s">
        <v>353</v>
      </c>
      <c r="L246" s="87" t="s">
        <v>353</v>
      </c>
      <c r="M246" s="49"/>
    </row>
    <row r="247" spans="1:13" ht="13.5" hidden="1" thickBot="1" x14ac:dyDescent="0.25">
      <c r="A247" s="21"/>
      <c r="B247" s="25"/>
      <c r="C247" s="39"/>
      <c r="D247" s="39"/>
      <c r="E247" s="51">
        <v>0</v>
      </c>
      <c r="F247" s="51">
        <v>0</v>
      </c>
      <c r="G247" s="51">
        <v>0</v>
      </c>
      <c r="H247" s="51">
        <v>0</v>
      </c>
      <c r="I247" s="39" t="s">
        <v>104</v>
      </c>
      <c r="J247" s="20" t="s">
        <v>88</v>
      </c>
      <c r="K247" s="85" t="s">
        <v>353</v>
      </c>
      <c r="L247" s="85" t="s">
        <v>353</v>
      </c>
      <c r="M247" s="41"/>
    </row>
    <row r="248" spans="1:13" ht="64.5" thickBot="1" x14ac:dyDescent="0.25">
      <c r="A248" s="29" t="s">
        <v>216</v>
      </c>
      <c r="B248" s="60" t="s">
        <v>217</v>
      </c>
      <c r="C248" s="47" t="s">
        <v>4</v>
      </c>
      <c r="D248" s="47" t="s">
        <v>290</v>
      </c>
      <c r="E248" s="50">
        <v>14</v>
      </c>
      <c r="F248" s="50">
        <v>14</v>
      </c>
      <c r="G248" s="50">
        <v>10</v>
      </c>
      <c r="H248" s="50">
        <v>4</v>
      </c>
      <c r="I248" s="61" t="s">
        <v>11</v>
      </c>
      <c r="J248" s="27" t="s">
        <v>88</v>
      </c>
      <c r="K248" s="92" t="s">
        <v>280</v>
      </c>
      <c r="L248" s="92" t="s">
        <v>322</v>
      </c>
      <c r="M248" s="62" t="s">
        <v>592</v>
      </c>
    </row>
    <row r="249" spans="1:13" ht="26.25" hidden="1" thickBot="1" x14ac:dyDescent="0.25">
      <c r="A249" s="18" t="s">
        <v>484</v>
      </c>
      <c r="B249" s="46" t="s">
        <v>485</v>
      </c>
      <c r="C249" s="47"/>
      <c r="D249" s="47"/>
      <c r="E249" s="50">
        <v>0</v>
      </c>
      <c r="F249" s="50">
        <v>0</v>
      </c>
      <c r="G249" s="50">
        <v>0</v>
      </c>
      <c r="H249" s="50">
        <v>0</v>
      </c>
      <c r="I249" s="47"/>
      <c r="J249" s="19"/>
      <c r="K249" s="87"/>
      <c r="L249" s="87"/>
      <c r="M249" s="49"/>
    </row>
    <row r="250" spans="1:13" ht="26.25" thickBot="1" x14ac:dyDescent="0.25">
      <c r="A250" s="18" t="s">
        <v>486</v>
      </c>
      <c r="B250" s="46" t="s">
        <v>487</v>
      </c>
      <c r="C250" s="47"/>
      <c r="D250" s="47"/>
      <c r="E250" s="48">
        <f>SUM(E251:E251)</f>
        <v>0</v>
      </c>
      <c r="F250" s="48">
        <f>SUM(F251:F251)</f>
        <v>204.3</v>
      </c>
      <c r="G250" s="48">
        <f>SUM(G251:G251)</f>
        <v>203.2</v>
      </c>
      <c r="H250" s="48">
        <f>SUM(H251:H251)</f>
        <v>1.1000000000000001</v>
      </c>
      <c r="I250" s="47"/>
      <c r="J250" s="19"/>
      <c r="K250" s="87"/>
      <c r="L250" s="87"/>
      <c r="M250" s="49"/>
    </row>
    <row r="251" spans="1:13" ht="26.25" thickBot="1" x14ac:dyDescent="0.25">
      <c r="A251" s="18" t="s">
        <v>488</v>
      </c>
      <c r="B251" s="46" t="s">
        <v>487</v>
      </c>
      <c r="C251" s="47" t="s">
        <v>5</v>
      </c>
      <c r="D251" s="47" t="s">
        <v>458</v>
      </c>
      <c r="E251" s="50">
        <v>0</v>
      </c>
      <c r="F251" s="50">
        <v>204.3</v>
      </c>
      <c r="G251" s="50">
        <v>203.2</v>
      </c>
      <c r="H251" s="50">
        <v>1.1000000000000001</v>
      </c>
      <c r="I251" s="47" t="s">
        <v>489</v>
      </c>
      <c r="J251" s="19" t="s">
        <v>88</v>
      </c>
      <c r="K251" s="87" t="s">
        <v>297</v>
      </c>
      <c r="L251" s="87" t="s">
        <v>297</v>
      </c>
      <c r="M251" s="49" t="s">
        <v>490</v>
      </c>
    </row>
    <row r="252" spans="1:13" ht="26.25" hidden="1" thickBot="1" x14ac:dyDescent="0.25">
      <c r="A252" s="18" t="s">
        <v>218</v>
      </c>
      <c r="B252" s="46" t="s">
        <v>61</v>
      </c>
      <c r="C252" s="47"/>
      <c r="D252" s="47"/>
      <c r="E252" s="48">
        <f>SUM(E253:E253)</f>
        <v>277.5</v>
      </c>
      <c r="F252" s="48">
        <f>SUM(F253:F253)</f>
        <v>277.5</v>
      </c>
      <c r="G252" s="48">
        <f>SUM(G253:G253)</f>
        <v>35.799999999999997</v>
      </c>
      <c r="H252" s="48">
        <f>SUM(H253:H253)</f>
        <v>241.7</v>
      </c>
      <c r="I252" s="47"/>
      <c r="J252" s="19"/>
      <c r="K252" s="87"/>
      <c r="L252" s="87"/>
      <c r="M252" s="49"/>
    </row>
    <row r="253" spans="1:13" ht="31.15" customHeight="1" x14ac:dyDescent="0.2">
      <c r="A253" s="78" t="s">
        <v>219</v>
      </c>
      <c r="B253" s="79" t="s">
        <v>61</v>
      </c>
      <c r="C253" s="47"/>
      <c r="D253" s="47"/>
      <c r="E253" s="48">
        <f>SUM(E254:E255)</f>
        <v>277.5</v>
      </c>
      <c r="F253" s="48">
        <f>SUM(F254:F255)</f>
        <v>277.5</v>
      </c>
      <c r="G253" s="48">
        <f>SUM(G254:G255)</f>
        <v>35.799999999999997</v>
      </c>
      <c r="H253" s="48">
        <f>SUM(H254:H255)</f>
        <v>241.7</v>
      </c>
      <c r="I253" s="76" t="s">
        <v>104</v>
      </c>
      <c r="J253" s="77" t="s">
        <v>88</v>
      </c>
      <c r="K253" s="93" t="s">
        <v>491</v>
      </c>
      <c r="L253" s="93" t="s">
        <v>353</v>
      </c>
      <c r="M253" s="236" t="s">
        <v>492</v>
      </c>
    </row>
    <row r="254" spans="1:13" ht="45.6" customHeight="1" x14ac:dyDescent="0.2">
      <c r="A254" s="21"/>
      <c r="B254" s="25"/>
      <c r="C254" s="39" t="s">
        <v>4</v>
      </c>
      <c r="D254" s="39" t="s">
        <v>290</v>
      </c>
      <c r="E254" s="51">
        <v>58.9</v>
      </c>
      <c r="F254" s="51">
        <v>58.9</v>
      </c>
      <c r="G254" s="51">
        <v>30.2</v>
      </c>
      <c r="H254" s="51">
        <v>28.7</v>
      </c>
      <c r="I254" s="57" t="s">
        <v>493</v>
      </c>
      <c r="J254" s="58" t="s">
        <v>81</v>
      </c>
      <c r="K254" s="89" t="s">
        <v>358</v>
      </c>
      <c r="L254" s="89" t="s">
        <v>353</v>
      </c>
      <c r="M254" s="237"/>
    </row>
    <row r="255" spans="1:13" ht="19.899999999999999" customHeight="1" thickBot="1" x14ac:dyDescent="0.25">
      <c r="A255" s="21"/>
      <c r="B255" s="25"/>
      <c r="C255" s="39" t="s">
        <v>47</v>
      </c>
      <c r="D255" s="39" t="s">
        <v>415</v>
      </c>
      <c r="E255" s="51">
        <v>218.6</v>
      </c>
      <c r="F255" s="51">
        <v>218.6</v>
      </c>
      <c r="G255" s="51">
        <v>5.6</v>
      </c>
      <c r="H255" s="51">
        <v>213</v>
      </c>
      <c r="I255" s="57" t="s">
        <v>494</v>
      </c>
      <c r="J255" s="58" t="s">
        <v>88</v>
      </c>
      <c r="K255" s="89" t="s">
        <v>302</v>
      </c>
      <c r="L255" s="89" t="s">
        <v>353</v>
      </c>
      <c r="M255" s="238"/>
    </row>
    <row r="256" spans="1:13" ht="26.25" thickBot="1" x14ac:dyDescent="0.25">
      <c r="A256" s="16" t="s">
        <v>220</v>
      </c>
      <c r="B256" s="42" t="s">
        <v>221</v>
      </c>
      <c r="C256" s="43"/>
      <c r="D256" s="43"/>
      <c r="E256" s="44">
        <f>E257+E262</f>
        <v>417</v>
      </c>
      <c r="F256" s="44">
        <f>F257+F262</f>
        <v>417</v>
      </c>
      <c r="G256" s="44">
        <f>G257+G262</f>
        <v>416.1</v>
      </c>
      <c r="H256" s="44">
        <f>H257+H262</f>
        <v>0.89999999999999991</v>
      </c>
      <c r="I256" s="43"/>
      <c r="J256" s="17"/>
      <c r="K256" s="86"/>
      <c r="L256" s="86"/>
      <c r="M256" s="45"/>
    </row>
    <row r="257" spans="1:13" ht="13.5" thickBot="1" x14ac:dyDescent="0.25">
      <c r="A257" s="18" t="s">
        <v>222</v>
      </c>
      <c r="B257" s="46" t="s">
        <v>224</v>
      </c>
      <c r="C257" s="47"/>
      <c r="D257" s="47"/>
      <c r="E257" s="48">
        <f>SUM(E258:E260)</f>
        <v>103</v>
      </c>
      <c r="F257" s="48">
        <f>SUM(F258:F260)</f>
        <v>103</v>
      </c>
      <c r="G257" s="48">
        <f>SUM(G258:G260)</f>
        <v>103</v>
      </c>
      <c r="H257" s="48">
        <f>SUM(H258:H260)</f>
        <v>0</v>
      </c>
      <c r="I257" s="47"/>
      <c r="J257" s="19"/>
      <c r="K257" s="87"/>
      <c r="L257" s="87"/>
      <c r="M257" s="49"/>
    </row>
    <row r="258" spans="1:13" ht="26.25" hidden="1" thickBot="1" x14ac:dyDescent="0.25">
      <c r="A258" s="18" t="s">
        <v>223</v>
      </c>
      <c r="B258" s="46" t="s">
        <v>54</v>
      </c>
      <c r="C258" s="47" t="s">
        <v>4</v>
      </c>
      <c r="D258" s="47" t="s">
        <v>290</v>
      </c>
      <c r="E258" s="50">
        <v>0</v>
      </c>
      <c r="F258" s="50">
        <v>0</v>
      </c>
      <c r="G258" s="50">
        <v>0</v>
      </c>
      <c r="H258" s="50">
        <v>0</v>
      </c>
      <c r="I258" s="47"/>
      <c r="J258" s="19"/>
      <c r="K258" s="87"/>
      <c r="L258" s="87"/>
      <c r="M258" s="49"/>
    </row>
    <row r="259" spans="1:13" ht="39" thickBot="1" x14ac:dyDescent="0.25">
      <c r="A259" s="18" t="s">
        <v>495</v>
      </c>
      <c r="B259" s="46" t="s">
        <v>496</v>
      </c>
      <c r="C259" s="47" t="s">
        <v>4</v>
      </c>
      <c r="D259" s="47" t="s">
        <v>290</v>
      </c>
      <c r="E259" s="50">
        <v>50</v>
      </c>
      <c r="F259" s="50">
        <v>50</v>
      </c>
      <c r="G259" s="50">
        <v>50</v>
      </c>
      <c r="H259" s="50">
        <v>0</v>
      </c>
      <c r="I259" s="47" t="s">
        <v>104</v>
      </c>
      <c r="J259" s="19" t="s">
        <v>88</v>
      </c>
      <c r="K259" s="87" t="s">
        <v>497</v>
      </c>
      <c r="L259" s="87" t="s">
        <v>497</v>
      </c>
      <c r="M259" s="49" t="s">
        <v>498</v>
      </c>
    </row>
    <row r="260" spans="1:13" ht="25.5" x14ac:dyDescent="0.2">
      <c r="A260" s="18" t="s">
        <v>499</v>
      </c>
      <c r="B260" s="46" t="s">
        <v>225</v>
      </c>
      <c r="C260" s="47" t="s">
        <v>4</v>
      </c>
      <c r="D260" s="47" t="s">
        <v>290</v>
      </c>
      <c r="E260" s="48">
        <f>SUM(E261:E261)+53</f>
        <v>53</v>
      </c>
      <c r="F260" s="48">
        <f>SUM(F261:F261)+53</f>
        <v>53</v>
      </c>
      <c r="G260" s="48">
        <f>SUM(G261:G261)+53</f>
        <v>53</v>
      </c>
      <c r="H260" s="48">
        <f>SUM(H261:H261)</f>
        <v>0</v>
      </c>
      <c r="I260" s="47" t="s">
        <v>227</v>
      </c>
      <c r="J260" s="19" t="s">
        <v>88</v>
      </c>
      <c r="K260" s="87" t="s">
        <v>500</v>
      </c>
      <c r="L260" s="87" t="s">
        <v>500</v>
      </c>
      <c r="M260" s="49" t="s">
        <v>490</v>
      </c>
    </row>
    <row r="261" spans="1:13" ht="90" thickBot="1" x14ac:dyDescent="0.25">
      <c r="A261" s="21"/>
      <c r="B261" s="25"/>
      <c r="C261" s="39"/>
      <c r="D261" s="39"/>
      <c r="E261" s="40">
        <v>0</v>
      </c>
      <c r="F261" s="40">
        <v>0</v>
      </c>
      <c r="G261" s="40">
        <v>0</v>
      </c>
      <c r="H261" s="40">
        <v>0</v>
      </c>
      <c r="I261" s="39" t="s">
        <v>226</v>
      </c>
      <c r="J261" s="20" t="s">
        <v>88</v>
      </c>
      <c r="K261" s="85" t="s">
        <v>501</v>
      </c>
      <c r="L261" s="85" t="s">
        <v>481</v>
      </c>
      <c r="M261" s="41" t="s">
        <v>502</v>
      </c>
    </row>
    <row r="262" spans="1:13" ht="39" thickBot="1" x14ac:dyDescent="0.25">
      <c r="A262" s="18" t="s">
        <v>503</v>
      </c>
      <c r="B262" s="46" t="s">
        <v>504</v>
      </c>
      <c r="C262" s="47"/>
      <c r="D262" s="47"/>
      <c r="E262" s="48">
        <f>E263+E265+E268</f>
        <v>314</v>
      </c>
      <c r="F262" s="48">
        <f>F263+F265+F268</f>
        <v>314</v>
      </c>
      <c r="G262" s="48">
        <f>G263+G265+G268</f>
        <v>313.10000000000002</v>
      </c>
      <c r="H262" s="48">
        <f>H263+H265+H268</f>
        <v>0.89999999999999991</v>
      </c>
      <c r="I262" s="47"/>
      <c r="J262" s="19"/>
      <c r="K262" s="87"/>
      <c r="L262" s="87"/>
      <c r="M262" s="49"/>
    </row>
    <row r="263" spans="1:13" ht="38.25" x14ac:dyDescent="0.2">
      <c r="A263" s="18" t="s">
        <v>505</v>
      </c>
      <c r="B263" s="46" t="s">
        <v>62</v>
      </c>
      <c r="C263" s="47" t="s">
        <v>4</v>
      </c>
      <c r="D263" s="47" t="s">
        <v>290</v>
      </c>
      <c r="E263" s="48">
        <f>SUM(E264:E264)+5</f>
        <v>5</v>
      </c>
      <c r="F263" s="48">
        <f>SUM(F264:F264)+5</f>
        <v>5</v>
      </c>
      <c r="G263" s="48">
        <f>SUM(G264:G264)+5</f>
        <v>5</v>
      </c>
      <c r="H263" s="48">
        <f>SUM(H264:H264)</f>
        <v>0</v>
      </c>
      <c r="I263" s="47" t="s">
        <v>506</v>
      </c>
      <c r="J263" s="19" t="s">
        <v>88</v>
      </c>
      <c r="K263" s="87" t="s">
        <v>363</v>
      </c>
      <c r="L263" s="87" t="s">
        <v>363</v>
      </c>
      <c r="M263" s="49" t="s">
        <v>507</v>
      </c>
    </row>
    <row r="264" spans="1:13" ht="13.5" thickBot="1" x14ac:dyDescent="0.25">
      <c r="A264" s="21"/>
      <c r="B264" s="25"/>
      <c r="C264" s="39"/>
      <c r="D264" s="39"/>
      <c r="E264" s="40">
        <v>0</v>
      </c>
      <c r="F264" s="40">
        <v>0</v>
      </c>
      <c r="G264" s="40">
        <v>0</v>
      </c>
      <c r="H264" s="40">
        <v>0</v>
      </c>
      <c r="I264" s="39" t="s">
        <v>87</v>
      </c>
      <c r="J264" s="20" t="s">
        <v>88</v>
      </c>
      <c r="K264" s="85" t="s">
        <v>312</v>
      </c>
      <c r="L264" s="85" t="s">
        <v>312</v>
      </c>
      <c r="M264" s="41"/>
    </row>
    <row r="265" spans="1:13" ht="109.9" customHeight="1" x14ac:dyDescent="0.2">
      <c r="A265" s="18" t="s">
        <v>508</v>
      </c>
      <c r="B265" s="46" t="s">
        <v>63</v>
      </c>
      <c r="C265" s="47"/>
      <c r="D265" s="47"/>
      <c r="E265" s="48">
        <f>SUM(E266:E267)</f>
        <v>309</v>
      </c>
      <c r="F265" s="48">
        <f>SUM(F266:F267)</f>
        <v>309</v>
      </c>
      <c r="G265" s="48">
        <f>SUM(G266:G267)</f>
        <v>308.10000000000002</v>
      </c>
      <c r="H265" s="48">
        <f>SUM(H266:H267)</f>
        <v>0.89999999999999991</v>
      </c>
      <c r="I265" s="47" t="s">
        <v>87</v>
      </c>
      <c r="J265" s="19" t="s">
        <v>88</v>
      </c>
      <c r="K265" s="87" t="s">
        <v>472</v>
      </c>
      <c r="L265" s="87" t="s">
        <v>315</v>
      </c>
      <c r="M265" s="226" t="s">
        <v>546</v>
      </c>
    </row>
    <row r="266" spans="1:13" x14ac:dyDescent="0.2">
      <c r="A266" s="21"/>
      <c r="B266" s="25"/>
      <c r="C266" s="39" t="s">
        <v>47</v>
      </c>
      <c r="D266" s="39" t="s">
        <v>415</v>
      </c>
      <c r="E266" s="51">
        <v>151</v>
      </c>
      <c r="F266" s="51">
        <v>151</v>
      </c>
      <c r="G266" s="51">
        <v>150.80000000000001</v>
      </c>
      <c r="H266" s="51">
        <v>0.2</v>
      </c>
      <c r="I266" s="39"/>
      <c r="J266" s="20"/>
      <c r="K266" s="85"/>
      <c r="L266" s="85"/>
      <c r="M266" s="227"/>
    </row>
    <row r="267" spans="1:13" ht="13.5" thickBot="1" x14ac:dyDescent="0.25">
      <c r="A267" s="21"/>
      <c r="B267" s="25"/>
      <c r="C267" s="39" t="s">
        <v>4</v>
      </c>
      <c r="D267" s="39" t="s">
        <v>290</v>
      </c>
      <c r="E267" s="51">
        <v>158</v>
      </c>
      <c r="F267" s="51">
        <v>158</v>
      </c>
      <c r="G267" s="51">
        <v>157.30000000000001</v>
      </c>
      <c r="H267" s="51">
        <v>0.7</v>
      </c>
      <c r="I267" s="39"/>
      <c r="J267" s="20"/>
      <c r="K267" s="85"/>
      <c r="L267" s="85"/>
      <c r="M267" s="228"/>
    </row>
    <row r="268" spans="1:13" ht="26.25" hidden="1" thickBot="1" x14ac:dyDescent="0.25">
      <c r="A268" s="18" t="s">
        <v>509</v>
      </c>
      <c r="B268" s="46" t="s">
        <v>510</v>
      </c>
      <c r="C268" s="47"/>
      <c r="D268" s="47"/>
      <c r="E268" s="50">
        <v>0</v>
      </c>
      <c r="F268" s="50">
        <v>0</v>
      </c>
      <c r="G268" s="50">
        <v>0</v>
      </c>
      <c r="H268" s="50">
        <v>0</v>
      </c>
      <c r="I268" s="47"/>
      <c r="J268" s="19"/>
      <c r="K268" s="87"/>
      <c r="L268" s="87"/>
      <c r="M268" s="49"/>
    </row>
    <row r="269" spans="1:13" ht="26.25" thickBot="1" x14ac:dyDescent="0.25">
      <c r="A269" s="16" t="s">
        <v>228</v>
      </c>
      <c r="B269" s="42" t="s">
        <v>229</v>
      </c>
      <c r="C269" s="43"/>
      <c r="D269" s="43"/>
      <c r="E269" s="44">
        <f>E270+E295+E297+E299+E305</f>
        <v>4605.4000000000005</v>
      </c>
      <c r="F269" s="44">
        <f>F270+F295+F297+F299+F305</f>
        <v>3919.7</v>
      </c>
      <c r="G269" s="44">
        <f>G270+G295+G297+G299+G305</f>
        <v>3560.6000000000004</v>
      </c>
      <c r="H269" s="44">
        <f>H270+H295+H297+H299+H305</f>
        <v>359.1</v>
      </c>
      <c r="I269" s="43"/>
      <c r="J269" s="17"/>
      <c r="K269" s="86"/>
      <c r="L269" s="86"/>
      <c r="M269" s="45"/>
    </row>
    <row r="270" spans="1:13" ht="26.25" thickBot="1" x14ac:dyDescent="0.25">
      <c r="A270" s="18" t="s">
        <v>230</v>
      </c>
      <c r="B270" s="46" t="s">
        <v>231</v>
      </c>
      <c r="C270" s="47"/>
      <c r="D270" s="47"/>
      <c r="E270" s="48">
        <f>E271+E274+E275+E278+E279+E280+E281+E285+E286+E287+E288+E289+E292+E293+E294</f>
        <v>2187.8000000000002</v>
      </c>
      <c r="F270" s="48">
        <f>F271+F274+F275+F278+F279+F280+F281+F285+F286+F287+F288+F289+F292+F293+F294</f>
        <v>2103.1</v>
      </c>
      <c r="G270" s="48">
        <f>G271+G274+G275+G278+G279+G280+G281+G285+G286+G287+G288+G289+G292+G293+G294+0.1</f>
        <v>1932.5</v>
      </c>
      <c r="H270" s="48">
        <f>H271+H274+H275+H278+H279+H280+H281+H285+H286+H287+H288+H289+H292+H293+H294-0.1</f>
        <v>170.60000000000002</v>
      </c>
      <c r="I270" s="47"/>
      <c r="J270" s="19"/>
      <c r="K270" s="87"/>
      <c r="L270" s="87"/>
      <c r="M270" s="49"/>
    </row>
    <row r="271" spans="1:13" ht="227.65" customHeight="1" x14ac:dyDescent="0.2">
      <c r="A271" s="18" t="s">
        <v>232</v>
      </c>
      <c r="B271" s="46" t="s">
        <v>13</v>
      </c>
      <c r="C271" s="47"/>
      <c r="D271" s="47"/>
      <c r="E271" s="48">
        <f>SUM(E272:E273)</f>
        <v>485.3</v>
      </c>
      <c r="F271" s="48">
        <f>SUM(F272:F273)</f>
        <v>559.4</v>
      </c>
      <c r="G271" s="48">
        <f>SUM(G272:G273)</f>
        <v>551.29999999999995</v>
      </c>
      <c r="H271" s="48">
        <f>SUM(H272:H273)</f>
        <v>8.1</v>
      </c>
      <c r="I271" s="47" t="s">
        <v>21</v>
      </c>
      <c r="J271" s="19" t="s">
        <v>88</v>
      </c>
      <c r="K271" s="87" t="s">
        <v>511</v>
      </c>
      <c r="L271" s="87" t="s">
        <v>511</v>
      </c>
      <c r="M271" s="223" t="s">
        <v>593</v>
      </c>
    </row>
    <row r="272" spans="1:13" x14ac:dyDescent="0.2">
      <c r="A272" s="21"/>
      <c r="B272" s="25"/>
      <c r="C272" s="39" t="s">
        <v>4</v>
      </c>
      <c r="D272" s="39" t="s">
        <v>290</v>
      </c>
      <c r="E272" s="51">
        <v>470</v>
      </c>
      <c r="F272" s="51">
        <v>544.1</v>
      </c>
      <c r="G272" s="51">
        <v>536</v>
      </c>
      <c r="H272" s="51">
        <v>8.1</v>
      </c>
      <c r="I272" s="39"/>
      <c r="J272" s="20"/>
      <c r="K272" s="85"/>
      <c r="L272" s="85"/>
      <c r="M272" s="224"/>
    </row>
    <row r="273" spans="1:13" ht="13.5" thickBot="1" x14ac:dyDescent="0.25">
      <c r="A273" s="21"/>
      <c r="B273" s="25"/>
      <c r="C273" s="39" t="s">
        <v>47</v>
      </c>
      <c r="D273" s="39" t="s">
        <v>415</v>
      </c>
      <c r="E273" s="51">
        <v>15.3</v>
      </c>
      <c r="F273" s="51">
        <v>15.3</v>
      </c>
      <c r="G273" s="51">
        <v>15.3</v>
      </c>
      <c r="H273" s="51">
        <v>0</v>
      </c>
      <c r="I273" s="39"/>
      <c r="J273" s="20"/>
      <c r="K273" s="85"/>
      <c r="L273" s="85"/>
      <c r="M273" s="225"/>
    </row>
    <row r="274" spans="1:13" ht="40.15" customHeight="1" thickBot="1" x14ac:dyDescent="0.25">
      <c r="A274" s="18" t="s">
        <v>512</v>
      </c>
      <c r="B274" s="46" t="s">
        <v>569</v>
      </c>
      <c r="C274" s="47" t="s">
        <v>4</v>
      </c>
      <c r="D274" s="47" t="s">
        <v>290</v>
      </c>
      <c r="E274" s="50">
        <v>115</v>
      </c>
      <c r="F274" s="50">
        <v>98.2</v>
      </c>
      <c r="G274" s="50">
        <v>98.2</v>
      </c>
      <c r="H274" s="50">
        <v>0</v>
      </c>
      <c r="I274" s="47" t="s">
        <v>513</v>
      </c>
      <c r="J274" s="19" t="s">
        <v>80</v>
      </c>
      <c r="K274" s="87" t="s">
        <v>284</v>
      </c>
      <c r="L274" s="87" t="s">
        <v>284</v>
      </c>
      <c r="M274" s="49" t="s">
        <v>514</v>
      </c>
    </row>
    <row r="275" spans="1:13" ht="38.25" x14ac:dyDescent="0.2">
      <c r="A275" s="18" t="s">
        <v>233</v>
      </c>
      <c r="B275" s="46" t="s">
        <v>234</v>
      </c>
      <c r="C275" s="47"/>
      <c r="D275" s="47"/>
      <c r="E275" s="48">
        <f>SUM(E276:E277)</f>
        <v>36.700000000000003</v>
      </c>
      <c r="F275" s="48">
        <f>SUM(F276:F277)</f>
        <v>36.700000000000003</v>
      </c>
      <c r="G275" s="48">
        <f>SUM(G276:G277)</f>
        <v>36.299999999999997</v>
      </c>
      <c r="H275" s="48">
        <f>SUM(H276:H277)</f>
        <v>0.4</v>
      </c>
      <c r="I275" s="47" t="s">
        <v>35</v>
      </c>
      <c r="J275" s="19" t="s">
        <v>88</v>
      </c>
      <c r="K275" s="87" t="s">
        <v>515</v>
      </c>
      <c r="L275" s="87" t="s">
        <v>515</v>
      </c>
      <c r="M275" s="49" t="s">
        <v>516</v>
      </c>
    </row>
    <row r="276" spans="1:13" x14ac:dyDescent="0.2">
      <c r="A276" s="21"/>
      <c r="B276" s="25"/>
      <c r="C276" s="39" t="s">
        <v>4</v>
      </c>
      <c r="D276" s="39" t="s">
        <v>290</v>
      </c>
      <c r="E276" s="51">
        <v>33.700000000000003</v>
      </c>
      <c r="F276" s="51">
        <v>33.700000000000003</v>
      </c>
      <c r="G276" s="51">
        <v>33.299999999999997</v>
      </c>
      <c r="H276" s="51">
        <v>0.4</v>
      </c>
      <c r="I276" s="39"/>
      <c r="J276" s="20"/>
      <c r="K276" s="85"/>
      <c r="L276" s="85"/>
      <c r="M276" s="41"/>
    </row>
    <row r="277" spans="1:13" ht="13.5" thickBot="1" x14ac:dyDescent="0.25">
      <c r="A277" s="21"/>
      <c r="B277" s="25"/>
      <c r="C277" s="39" t="s">
        <v>47</v>
      </c>
      <c r="D277" s="39" t="s">
        <v>517</v>
      </c>
      <c r="E277" s="51">
        <v>3</v>
      </c>
      <c r="F277" s="51">
        <v>3</v>
      </c>
      <c r="G277" s="51">
        <v>3</v>
      </c>
      <c r="H277" s="51">
        <v>0</v>
      </c>
      <c r="I277" s="39"/>
      <c r="J277" s="20"/>
      <c r="K277" s="85"/>
      <c r="L277" s="85"/>
      <c r="M277" s="41"/>
    </row>
    <row r="278" spans="1:13" ht="154.15" customHeight="1" thickBot="1" x14ac:dyDescent="0.25">
      <c r="A278" s="18" t="s">
        <v>235</v>
      </c>
      <c r="B278" s="46" t="s">
        <v>9</v>
      </c>
      <c r="C278" s="47" t="s">
        <v>4</v>
      </c>
      <c r="D278" s="47" t="s">
        <v>290</v>
      </c>
      <c r="E278" s="50">
        <v>90.2</v>
      </c>
      <c r="F278" s="50">
        <v>90.2</v>
      </c>
      <c r="G278" s="50">
        <v>90.2</v>
      </c>
      <c r="H278" s="50">
        <v>0</v>
      </c>
      <c r="I278" s="47" t="s">
        <v>236</v>
      </c>
      <c r="J278" s="19" t="s">
        <v>81</v>
      </c>
      <c r="K278" s="87" t="s">
        <v>388</v>
      </c>
      <c r="L278" s="87" t="s">
        <v>336</v>
      </c>
      <c r="M278" s="80" t="s">
        <v>594</v>
      </c>
    </row>
    <row r="279" spans="1:13" ht="98.65" customHeight="1" thickBot="1" x14ac:dyDescent="0.25">
      <c r="A279" s="18" t="s">
        <v>237</v>
      </c>
      <c r="B279" s="46" t="s">
        <v>12</v>
      </c>
      <c r="C279" s="47" t="s">
        <v>4</v>
      </c>
      <c r="D279" s="47" t="s">
        <v>290</v>
      </c>
      <c r="E279" s="50">
        <v>55</v>
      </c>
      <c r="F279" s="50">
        <v>55</v>
      </c>
      <c r="G279" s="50">
        <v>54.9</v>
      </c>
      <c r="H279" s="50">
        <v>0.1</v>
      </c>
      <c r="I279" s="47" t="s">
        <v>22</v>
      </c>
      <c r="J279" s="19" t="s">
        <v>88</v>
      </c>
      <c r="K279" s="87" t="s">
        <v>322</v>
      </c>
      <c r="L279" s="87" t="s">
        <v>322</v>
      </c>
      <c r="M279" s="80" t="s">
        <v>595</v>
      </c>
    </row>
    <row r="280" spans="1:13" ht="26.25" thickBot="1" x14ac:dyDescent="0.25">
      <c r="A280" s="18" t="s">
        <v>238</v>
      </c>
      <c r="B280" s="46" t="s">
        <v>8</v>
      </c>
      <c r="C280" s="47" t="s">
        <v>4</v>
      </c>
      <c r="D280" s="47" t="s">
        <v>290</v>
      </c>
      <c r="E280" s="50">
        <v>17.5</v>
      </c>
      <c r="F280" s="50">
        <v>15.1</v>
      </c>
      <c r="G280" s="50">
        <v>15</v>
      </c>
      <c r="H280" s="50">
        <v>0.1</v>
      </c>
      <c r="I280" s="47" t="s">
        <v>239</v>
      </c>
      <c r="J280" s="19" t="s">
        <v>240</v>
      </c>
      <c r="K280" s="87" t="s">
        <v>518</v>
      </c>
      <c r="L280" s="87" t="s">
        <v>518</v>
      </c>
      <c r="M280" s="49" t="s">
        <v>519</v>
      </c>
    </row>
    <row r="281" spans="1:13" ht="25.5" x14ac:dyDescent="0.2">
      <c r="A281" s="18" t="s">
        <v>241</v>
      </c>
      <c r="B281" s="46" t="s">
        <v>10</v>
      </c>
      <c r="C281" s="47"/>
      <c r="D281" s="47"/>
      <c r="E281" s="48">
        <f>SUM(E282:E284)</f>
        <v>290</v>
      </c>
      <c r="F281" s="48">
        <f>SUM(F282:F284)</f>
        <v>287.70000000000005</v>
      </c>
      <c r="G281" s="48">
        <f>SUM(G282:G284)</f>
        <v>286.89999999999998</v>
      </c>
      <c r="H281" s="48">
        <f>SUM(H282:H284)</f>
        <v>0.79999999999999993</v>
      </c>
      <c r="I281" s="47" t="s">
        <v>242</v>
      </c>
      <c r="J281" s="19" t="s">
        <v>81</v>
      </c>
      <c r="K281" s="87" t="s">
        <v>520</v>
      </c>
      <c r="L281" s="87" t="s">
        <v>520</v>
      </c>
      <c r="M281" s="49" t="s">
        <v>519</v>
      </c>
    </row>
    <row r="282" spans="1:13" ht="13.15" customHeight="1" x14ac:dyDescent="0.2">
      <c r="A282" s="21"/>
      <c r="B282" s="25"/>
      <c r="C282" s="39" t="s">
        <v>5</v>
      </c>
      <c r="D282" s="39" t="s">
        <v>344</v>
      </c>
      <c r="E282" s="51">
        <v>2.6</v>
      </c>
      <c r="F282" s="51">
        <v>2.6</v>
      </c>
      <c r="G282" s="51">
        <v>2.5</v>
      </c>
      <c r="H282" s="51">
        <v>0.1</v>
      </c>
      <c r="I282" s="39"/>
      <c r="J282" s="20"/>
      <c r="K282" s="85"/>
      <c r="L282" s="85"/>
      <c r="M282" s="41"/>
    </row>
    <row r="283" spans="1:13" x14ac:dyDescent="0.2">
      <c r="A283" s="21"/>
      <c r="B283" s="25"/>
      <c r="C283" s="39" t="s">
        <v>4</v>
      </c>
      <c r="D283" s="39" t="s">
        <v>290</v>
      </c>
      <c r="E283" s="51">
        <v>261.39999999999998</v>
      </c>
      <c r="F283" s="51">
        <v>259.10000000000002</v>
      </c>
      <c r="G283" s="51">
        <v>258.39999999999998</v>
      </c>
      <c r="H283" s="51">
        <v>0.7</v>
      </c>
      <c r="I283" s="39"/>
      <c r="J283" s="20"/>
      <c r="K283" s="85"/>
      <c r="L283" s="85"/>
      <c r="M283" s="41"/>
    </row>
    <row r="284" spans="1:13" ht="13.5" thickBot="1" x14ac:dyDescent="0.25">
      <c r="A284" s="21"/>
      <c r="B284" s="25"/>
      <c r="C284" s="39" t="s">
        <v>47</v>
      </c>
      <c r="D284" s="39" t="s">
        <v>517</v>
      </c>
      <c r="E284" s="51">
        <v>26</v>
      </c>
      <c r="F284" s="51">
        <v>26</v>
      </c>
      <c r="G284" s="51">
        <v>26</v>
      </c>
      <c r="H284" s="51">
        <v>0</v>
      </c>
      <c r="I284" s="39"/>
      <c r="J284" s="20"/>
      <c r="K284" s="85"/>
      <c r="L284" s="85"/>
      <c r="M284" s="41"/>
    </row>
    <row r="285" spans="1:13" ht="53.65" customHeight="1" thickBot="1" x14ac:dyDescent="0.25">
      <c r="A285" s="18" t="s">
        <v>243</v>
      </c>
      <c r="B285" s="46" t="s">
        <v>17</v>
      </c>
      <c r="C285" s="47" t="s">
        <v>4</v>
      </c>
      <c r="D285" s="47" t="s">
        <v>290</v>
      </c>
      <c r="E285" s="50">
        <v>330</v>
      </c>
      <c r="F285" s="50">
        <v>290</v>
      </c>
      <c r="G285" s="50">
        <v>290</v>
      </c>
      <c r="H285" s="50">
        <v>0</v>
      </c>
      <c r="I285" s="47" t="s">
        <v>23</v>
      </c>
      <c r="J285" s="19" t="s">
        <v>88</v>
      </c>
      <c r="K285" s="87" t="s">
        <v>404</v>
      </c>
      <c r="L285" s="87" t="s">
        <v>450</v>
      </c>
      <c r="M285" s="49" t="s">
        <v>596</v>
      </c>
    </row>
    <row r="286" spans="1:13" ht="27" hidden="1" customHeight="1" thickBot="1" x14ac:dyDescent="0.25">
      <c r="A286" s="18" t="s">
        <v>521</v>
      </c>
      <c r="B286" s="46" t="s">
        <v>522</v>
      </c>
      <c r="C286" s="47"/>
      <c r="D286" s="47"/>
      <c r="E286" s="50">
        <v>0</v>
      </c>
      <c r="F286" s="50">
        <v>0</v>
      </c>
      <c r="G286" s="50">
        <v>0</v>
      </c>
      <c r="H286" s="50">
        <v>0</v>
      </c>
      <c r="I286" s="47" t="s">
        <v>523</v>
      </c>
      <c r="J286" s="19" t="s">
        <v>88</v>
      </c>
      <c r="K286" s="87" t="s">
        <v>312</v>
      </c>
      <c r="L286" s="87" t="s">
        <v>353</v>
      </c>
      <c r="M286" s="49"/>
    </row>
    <row r="287" spans="1:13" ht="166.5" thickBot="1" x14ac:dyDescent="0.25">
      <c r="A287" s="18" t="s">
        <v>244</v>
      </c>
      <c r="B287" s="46" t="s">
        <v>25</v>
      </c>
      <c r="C287" s="47" t="s">
        <v>4</v>
      </c>
      <c r="D287" s="47" t="s">
        <v>290</v>
      </c>
      <c r="E287" s="50">
        <v>180</v>
      </c>
      <c r="F287" s="50">
        <v>157.80000000000001</v>
      </c>
      <c r="G287" s="50">
        <v>156.9</v>
      </c>
      <c r="H287" s="50">
        <v>0.9</v>
      </c>
      <c r="I287" s="47" t="s">
        <v>245</v>
      </c>
      <c r="J287" s="19" t="s">
        <v>88</v>
      </c>
      <c r="K287" s="87" t="s">
        <v>280</v>
      </c>
      <c r="L287" s="87" t="s">
        <v>404</v>
      </c>
      <c r="M287" s="49" t="s">
        <v>597</v>
      </c>
    </row>
    <row r="288" spans="1:13" ht="185.65" customHeight="1" thickBot="1" x14ac:dyDescent="0.25">
      <c r="A288" s="18" t="s">
        <v>246</v>
      </c>
      <c r="B288" s="46" t="s">
        <v>48</v>
      </c>
      <c r="C288" s="47" t="s">
        <v>4</v>
      </c>
      <c r="D288" s="47" t="s">
        <v>290</v>
      </c>
      <c r="E288" s="50">
        <v>200</v>
      </c>
      <c r="F288" s="50">
        <v>171.6</v>
      </c>
      <c r="G288" s="50">
        <v>171.5</v>
      </c>
      <c r="H288" s="50">
        <v>0.1</v>
      </c>
      <c r="I288" s="47" t="s">
        <v>247</v>
      </c>
      <c r="J288" s="19" t="s">
        <v>88</v>
      </c>
      <c r="K288" s="87" t="s">
        <v>524</v>
      </c>
      <c r="L288" s="87" t="s">
        <v>500</v>
      </c>
      <c r="M288" s="49" t="s">
        <v>599</v>
      </c>
    </row>
    <row r="289" spans="1:13" ht="63.75" x14ac:dyDescent="0.2">
      <c r="A289" s="18" t="s">
        <v>248</v>
      </c>
      <c r="B289" s="46" t="s">
        <v>249</v>
      </c>
      <c r="C289" s="47"/>
      <c r="D289" s="47"/>
      <c r="E289" s="48">
        <f>SUM(E290:E291)</f>
        <v>213.1</v>
      </c>
      <c r="F289" s="48">
        <f>SUM(F290:F291)</f>
        <v>213.1</v>
      </c>
      <c r="G289" s="48">
        <f>SUM(G290:G291)+0.1</f>
        <v>56.6</v>
      </c>
      <c r="H289" s="48">
        <f>SUM(H290:H291)-0.1</f>
        <v>156.5</v>
      </c>
      <c r="I289" s="47" t="s">
        <v>186</v>
      </c>
      <c r="J289" s="19" t="s">
        <v>88</v>
      </c>
      <c r="K289" s="87" t="s">
        <v>302</v>
      </c>
      <c r="L289" s="87" t="s">
        <v>302</v>
      </c>
      <c r="M289" s="49" t="s">
        <v>600</v>
      </c>
    </row>
    <row r="290" spans="1:13" ht="25.5" x14ac:dyDescent="0.2">
      <c r="A290" s="21"/>
      <c r="B290" s="25"/>
      <c r="C290" s="39" t="s">
        <v>4</v>
      </c>
      <c r="D290" s="39" t="s">
        <v>290</v>
      </c>
      <c r="E290" s="51">
        <v>168</v>
      </c>
      <c r="F290" s="51">
        <v>168</v>
      </c>
      <c r="G290" s="51">
        <v>11.6</v>
      </c>
      <c r="H290" s="51">
        <v>156.4</v>
      </c>
      <c r="I290" s="39" t="s">
        <v>250</v>
      </c>
      <c r="J290" s="20" t="s">
        <v>88</v>
      </c>
      <c r="K290" s="85" t="s">
        <v>322</v>
      </c>
      <c r="L290" s="85" t="s">
        <v>329</v>
      </c>
      <c r="M290" s="41" t="s">
        <v>601</v>
      </c>
    </row>
    <row r="291" spans="1:13" ht="13.9" customHeight="1" thickBot="1" x14ac:dyDescent="0.25">
      <c r="A291" s="21"/>
      <c r="B291" s="25"/>
      <c r="C291" s="39" t="s">
        <v>47</v>
      </c>
      <c r="D291" s="39" t="s">
        <v>415</v>
      </c>
      <c r="E291" s="51">
        <v>45.1</v>
      </c>
      <c r="F291" s="51">
        <v>45.1</v>
      </c>
      <c r="G291" s="51">
        <v>44.9</v>
      </c>
      <c r="H291" s="51">
        <v>0.2</v>
      </c>
      <c r="I291" s="39"/>
      <c r="J291" s="20"/>
      <c r="K291" s="85"/>
      <c r="L291" s="85"/>
      <c r="M291" s="41"/>
    </row>
    <row r="292" spans="1:13" ht="26.25" thickBot="1" x14ac:dyDescent="0.25">
      <c r="A292" s="18" t="s">
        <v>251</v>
      </c>
      <c r="B292" s="46" t="s">
        <v>252</v>
      </c>
      <c r="C292" s="47" t="s">
        <v>4</v>
      </c>
      <c r="D292" s="47" t="s">
        <v>290</v>
      </c>
      <c r="E292" s="50">
        <v>90</v>
      </c>
      <c r="F292" s="50">
        <v>69.2</v>
      </c>
      <c r="G292" s="50">
        <v>69.2</v>
      </c>
      <c r="H292" s="50">
        <v>0</v>
      </c>
      <c r="I292" s="47" t="s">
        <v>87</v>
      </c>
      <c r="J292" s="19" t="s">
        <v>88</v>
      </c>
      <c r="K292" s="87" t="s">
        <v>525</v>
      </c>
      <c r="L292" s="87" t="s">
        <v>525</v>
      </c>
      <c r="M292" s="49" t="s">
        <v>526</v>
      </c>
    </row>
    <row r="293" spans="1:13" ht="26.25" thickBot="1" x14ac:dyDescent="0.25">
      <c r="A293" s="18" t="s">
        <v>527</v>
      </c>
      <c r="B293" s="46" t="s">
        <v>528</v>
      </c>
      <c r="C293" s="47" t="s">
        <v>4</v>
      </c>
      <c r="D293" s="47" t="s">
        <v>290</v>
      </c>
      <c r="E293" s="50">
        <v>85</v>
      </c>
      <c r="F293" s="50">
        <v>51.6</v>
      </c>
      <c r="G293" s="50">
        <v>51.2</v>
      </c>
      <c r="H293" s="50">
        <v>0.4</v>
      </c>
      <c r="I293" s="47" t="s">
        <v>11</v>
      </c>
      <c r="J293" s="19" t="s">
        <v>88</v>
      </c>
      <c r="K293" s="87" t="s">
        <v>329</v>
      </c>
      <c r="L293" s="87" t="s">
        <v>329</v>
      </c>
      <c r="M293" s="49" t="s">
        <v>529</v>
      </c>
    </row>
    <row r="294" spans="1:13" ht="66.599999999999994" customHeight="1" thickBot="1" x14ac:dyDescent="0.25">
      <c r="A294" s="18" t="s">
        <v>530</v>
      </c>
      <c r="B294" s="46" t="s">
        <v>531</v>
      </c>
      <c r="C294" s="47" t="s">
        <v>4</v>
      </c>
      <c r="D294" s="47" t="s">
        <v>290</v>
      </c>
      <c r="E294" s="50">
        <v>0</v>
      </c>
      <c r="F294" s="50">
        <v>7.5</v>
      </c>
      <c r="G294" s="50">
        <v>4.2</v>
      </c>
      <c r="H294" s="50">
        <v>3.3</v>
      </c>
      <c r="I294" s="47" t="s">
        <v>532</v>
      </c>
      <c r="J294" s="19" t="s">
        <v>88</v>
      </c>
      <c r="K294" s="87" t="s">
        <v>312</v>
      </c>
      <c r="L294" s="87" t="s">
        <v>312</v>
      </c>
      <c r="M294" s="49" t="s">
        <v>533</v>
      </c>
    </row>
    <row r="295" spans="1:13" ht="13.5" thickBot="1" x14ac:dyDescent="0.25">
      <c r="A295" s="18" t="s">
        <v>253</v>
      </c>
      <c r="B295" s="46" t="s">
        <v>7</v>
      </c>
      <c r="C295" s="47"/>
      <c r="D295" s="47"/>
      <c r="E295" s="48">
        <f>SUM(E296:E296)</f>
        <v>31.3</v>
      </c>
      <c r="F295" s="48">
        <f>SUM(F296:F296)</f>
        <v>25.6</v>
      </c>
      <c r="G295" s="48">
        <f>SUM(G296:G296)</f>
        <v>13.4</v>
      </c>
      <c r="H295" s="48">
        <f>SUM(H296:H296)</f>
        <v>12.2</v>
      </c>
      <c r="I295" s="47"/>
      <c r="J295" s="19"/>
      <c r="K295" s="87"/>
      <c r="L295" s="87"/>
      <c r="M295" s="49"/>
    </row>
    <row r="296" spans="1:13" ht="77.25" thickBot="1" x14ac:dyDescent="0.25">
      <c r="A296" s="18" t="s">
        <v>254</v>
      </c>
      <c r="B296" s="46" t="s">
        <v>64</v>
      </c>
      <c r="C296" s="47" t="s">
        <v>4</v>
      </c>
      <c r="D296" s="47" t="s">
        <v>290</v>
      </c>
      <c r="E296" s="50">
        <v>31.3</v>
      </c>
      <c r="F296" s="50">
        <v>25.6</v>
      </c>
      <c r="G296" s="50">
        <v>13.4</v>
      </c>
      <c r="H296" s="50">
        <v>12.2</v>
      </c>
      <c r="I296" s="47" t="s">
        <v>24</v>
      </c>
      <c r="J296" s="19" t="s">
        <v>88</v>
      </c>
      <c r="K296" s="87" t="s">
        <v>534</v>
      </c>
      <c r="L296" s="87" t="s">
        <v>535</v>
      </c>
      <c r="M296" s="49" t="s">
        <v>536</v>
      </c>
    </row>
    <row r="297" spans="1:13" ht="27" hidden="1" customHeight="1" thickBot="1" x14ac:dyDescent="0.25">
      <c r="A297" s="18" t="s">
        <v>255</v>
      </c>
      <c r="B297" s="46" t="s">
        <v>55</v>
      </c>
      <c r="C297" s="47"/>
      <c r="D297" s="47"/>
      <c r="E297" s="48">
        <f>SUM(E298:E298)</f>
        <v>30</v>
      </c>
      <c r="F297" s="48">
        <f>SUM(F298:F298)</f>
        <v>45</v>
      </c>
      <c r="G297" s="48">
        <f>SUM(G298:G298)</f>
        <v>32.200000000000003</v>
      </c>
      <c r="H297" s="48">
        <f>SUM(H298:H298)</f>
        <v>12.8</v>
      </c>
      <c r="I297" s="47"/>
      <c r="J297" s="19"/>
      <c r="K297" s="87"/>
      <c r="L297" s="87"/>
      <c r="M297" s="49"/>
    </row>
    <row r="298" spans="1:13" ht="141.6" customHeight="1" thickBot="1" x14ac:dyDescent="0.25">
      <c r="A298" s="18" t="s">
        <v>256</v>
      </c>
      <c r="B298" s="46" t="s">
        <v>55</v>
      </c>
      <c r="C298" s="47" t="s">
        <v>4</v>
      </c>
      <c r="D298" s="47" t="s">
        <v>290</v>
      </c>
      <c r="E298" s="50">
        <v>30</v>
      </c>
      <c r="F298" s="50">
        <v>45</v>
      </c>
      <c r="G298" s="50">
        <v>32.200000000000003</v>
      </c>
      <c r="H298" s="50">
        <v>12.8</v>
      </c>
      <c r="I298" s="47" t="s">
        <v>257</v>
      </c>
      <c r="J298" s="19" t="s">
        <v>81</v>
      </c>
      <c r="K298" s="87" t="s">
        <v>329</v>
      </c>
      <c r="L298" s="87" t="s">
        <v>302</v>
      </c>
      <c r="M298" s="49" t="s">
        <v>602</v>
      </c>
    </row>
    <row r="299" spans="1:13" ht="26.25" thickBot="1" x14ac:dyDescent="0.25">
      <c r="A299" s="18" t="s">
        <v>258</v>
      </c>
      <c r="B299" s="46" t="s">
        <v>259</v>
      </c>
      <c r="C299" s="47"/>
      <c r="D299" s="47"/>
      <c r="E299" s="48">
        <f>SUM(E300:E301)</f>
        <v>55</v>
      </c>
      <c r="F299" s="48">
        <f>SUM(F300:F301)</f>
        <v>41.7</v>
      </c>
      <c r="G299" s="48">
        <f>SUM(G300:G301)</f>
        <v>39.1</v>
      </c>
      <c r="H299" s="48">
        <f>SUM(H300:H301)</f>
        <v>2.6</v>
      </c>
      <c r="I299" s="47"/>
      <c r="J299" s="19"/>
      <c r="K299" s="87"/>
      <c r="L299" s="87"/>
      <c r="M299" s="49"/>
    </row>
    <row r="300" spans="1:13" ht="40.15" customHeight="1" thickBot="1" x14ac:dyDescent="0.25">
      <c r="A300" s="18" t="s">
        <v>260</v>
      </c>
      <c r="B300" s="46" t="s">
        <v>49</v>
      </c>
      <c r="C300" s="47" t="s">
        <v>4</v>
      </c>
      <c r="D300" s="47" t="s">
        <v>290</v>
      </c>
      <c r="E300" s="50">
        <v>11.5</v>
      </c>
      <c r="F300" s="50">
        <v>11.5</v>
      </c>
      <c r="G300" s="50">
        <v>10.9</v>
      </c>
      <c r="H300" s="50">
        <v>0.6</v>
      </c>
      <c r="I300" s="47" t="s">
        <v>264</v>
      </c>
      <c r="J300" s="19" t="s">
        <v>88</v>
      </c>
      <c r="K300" s="87" t="s">
        <v>537</v>
      </c>
      <c r="L300" s="87" t="s">
        <v>537</v>
      </c>
      <c r="M300" s="49" t="s">
        <v>538</v>
      </c>
    </row>
    <row r="301" spans="1:13" ht="38.25" x14ac:dyDescent="0.2">
      <c r="A301" s="18" t="s">
        <v>263</v>
      </c>
      <c r="B301" s="46" t="s">
        <v>265</v>
      </c>
      <c r="C301" s="47"/>
      <c r="D301" s="47"/>
      <c r="E301" s="48">
        <f>SUM(E302:E304)</f>
        <v>43.5</v>
      </c>
      <c r="F301" s="48">
        <f>SUM(F302:F304)</f>
        <v>30.2</v>
      </c>
      <c r="G301" s="48">
        <f>SUM(G302:G304)</f>
        <v>28.200000000000003</v>
      </c>
      <c r="H301" s="48">
        <f>SUM(H302:H304)</f>
        <v>2</v>
      </c>
      <c r="I301" s="47" t="s">
        <v>65</v>
      </c>
      <c r="J301" s="19" t="s">
        <v>88</v>
      </c>
      <c r="K301" s="87" t="s">
        <v>302</v>
      </c>
      <c r="L301" s="87" t="s">
        <v>302</v>
      </c>
      <c r="M301" s="49" t="s">
        <v>604</v>
      </c>
    </row>
    <row r="302" spans="1:13" x14ac:dyDescent="0.2">
      <c r="A302" s="21"/>
      <c r="B302" s="25"/>
      <c r="C302" s="39" t="s">
        <v>1</v>
      </c>
      <c r="D302" s="39" t="s">
        <v>309</v>
      </c>
      <c r="E302" s="51">
        <v>0</v>
      </c>
      <c r="F302" s="51">
        <v>8.9</v>
      </c>
      <c r="G302" s="51">
        <v>8.9</v>
      </c>
      <c r="H302" s="51">
        <v>0</v>
      </c>
      <c r="I302" s="39" t="s">
        <v>186</v>
      </c>
      <c r="J302" s="20" t="s">
        <v>88</v>
      </c>
      <c r="K302" s="85" t="s">
        <v>312</v>
      </c>
      <c r="L302" s="85" t="s">
        <v>312</v>
      </c>
      <c r="M302" s="41" t="s">
        <v>603</v>
      </c>
    </row>
    <row r="303" spans="1:13" x14ac:dyDescent="0.2">
      <c r="A303" s="21"/>
      <c r="B303" s="25"/>
      <c r="C303" s="39" t="s">
        <v>4</v>
      </c>
      <c r="D303" s="39" t="s">
        <v>290</v>
      </c>
      <c r="E303" s="51">
        <v>36.299999999999997</v>
      </c>
      <c r="F303" s="51">
        <v>14.1</v>
      </c>
      <c r="G303" s="51">
        <v>13.3</v>
      </c>
      <c r="H303" s="51">
        <v>0.8</v>
      </c>
      <c r="I303" s="39" t="s">
        <v>539</v>
      </c>
      <c r="J303" s="20" t="s">
        <v>88</v>
      </c>
      <c r="K303" s="85" t="s">
        <v>312</v>
      </c>
      <c r="L303" s="85" t="s">
        <v>312</v>
      </c>
      <c r="M303" s="41"/>
    </row>
    <row r="304" spans="1:13" ht="13.5" thickBot="1" x14ac:dyDescent="0.25">
      <c r="A304" s="21"/>
      <c r="B304" s="25"/>
      <c r="C304" s="39" t="s">
        <v>47</v>
      </c>
      <c r="D304" s="39" t="s">
        <v>415</v>
      </c>
      <c r="E304" s="51">
        <v>7.2</v>
      </c>
      <c r="F304" s="51">
        <v>7.2</v>
      </c>
      <c r="G304" s="51">
        <v>6</v>
      </c>
      <c r="H304" s="51">
        <v>1.2</v>
      </c>
      <c r="I304" s="39"/>
      <c r="J304" s="20"/>
      <c r="K304" s="85"/>
      <c r="L304" s="85"/>
      <c r="M304" s="41"/>
    </row>
    <row r="305" spans="1:13" ht="26.25" hidden="1" thickBot="1" x14ac:dyDescent="0.25">
      <c r="A305" s="18" t="s">
        <v>540</v>
      </c>
      <c r="B305" s="46" t="s">
        <v>261</v>
      </c>
      <c r="C305" s="47"/>
      <c r="D305" s="47"/>
      <c r="E305" s="48">
        <f>SUM(E306:E306)</f>
        <v>2301.3000000000002</v>
      </c>
      <c r="F305" s="48">
        <f>SUM(F306:F306)</f>
        <v>1704.3000000000002</v>
      </c>
      <c r="G305" s="48">
        <f>SUM(G306:G306)</f>
        <v>1543.4</v>
      </c>
      <c r="H305" s="48">
        <f>SUM(H306:H306)</f>
        <v>160.9</v>
      </c>
      <c r="I305" s="47"/>
      <c r="J305" s="19"/>
      <c r="K305" s="87"/>
      <c r="L305" s="87"/>
      <c r="M305" s="49"/>
    </row>
    <row r="306" spans="1:13" ht="25.5" x14ac:dyDescent="0.2">
      <c r="A306" s="18" t="s">
        <v>541</v>
      </c>
      <c r="B306" s="46" t="s">
        <v>261</v>
      </c>
      <c r="C306" s="47"/>
      <c r="D306" s="47"/>
      <c r="E306" s="48">
        <f>SUM(E307:E309)</f>
        <v>2301.3000000000002</v>
      </c>
      <c r="F306" s="48">
        <f>SUM(F307:F309)</f>
        <v>1704.3000000000002</v>
      </c>
      <c r="G306" s="48">
        <f>SUM(G307:G309)</f>
        <v>1543.4</v>
      </c>
      <c r="H306" s="48">
        <f>SUM(H307:H309)</f>
        <v>160.9</v>
      </c>
      <c r="I306" s="47" t="s">
        <v>262</v>
      </c>
      <c r="J306" s="19" t="s">
        <v>81</v>
      </c>
      <c r="K306" s="87" t="s">
        <v>441</v>
      </c>
      <c r="L306" s="87" t="s">
        <v>441</v>
      </c>
      <c r="M306" s="49" t="s">
        <v>542</v>
      </c>
    </row>
    <row r="307" spans="1:13" x14ac:dyDescent="0.2">
      <c r="A307" s="21"/>
      <c r="B307" s="25"/>
      <c r="C307" s="39" t="s">
        <v>47</v>
      </c>
      <c r="D307" s="39" t="s">
        <v>517</v>
      </c>
      <c r="E307" s="51">
        <v>279.10000000000002</v>
      </c>
      <c r="F307" s="51">
        <v>279.10000000000002</v>
      </c>
      <c r="G307" s="51">
        <v>279.10000000000002</v>
      </c>
      <c r="H307" s="51">
        <v>0</v>
      </c>
      <c r="I307" s="39"/>
      <c r="J307" s="20"/>
      <c r="K307" s="85"/>
      <c r="L307" s="85"/>
      <c r="M307" s="41"/>
    </row>
    <row r="308" spans="1:13" x14ac:dyDescent="0.2">
      <c r="A308" s="21"/>
      <c r="B308" s="25"/>
      <c r="C308" s="39" t="s">
        <v>4</v>
      </c>
      <c r="D308" s="39" t="s">
        <v>290</v>
      </c>
      <c r="E308" s="51">
        <v>1951.3</v>
      </c>
      <c r="F308" s="51">
        <v>1354.3</v>
      </c>
      <c r="G308" s="51">
        <v>1193.4000000000001</v>
      </c>
      <c r="H308" s="51">
        <v>160.9</v>
      </c>
      <c r="I308" s="39"/>
      <c r="J308" s="20"/>
      <c r="K308" s="85"/>
      <c r="L308" s="85"/>
      <c r="M308" s="41"/>
    </row>
    <row r="309" spans="1:13" ht="13.5" thickBot="1" x14ac:dyDescent="0.25">
      <c r="A309" s="63"/>
      <c r="B309" s="64"/>
      <c r="C309" s="65" t="s">
        <v>47</v>
      </c>
      <c r="D309" s="65" t="s">
        <v>415</v>
      </c>
      <c r="E309" s="66">
        <v>70.900000000000006</v>
      </c>
      <c r="F309" s="66">
        <v>70.900000000000006</v>
      </c>
      <c r="G309" s="66">
        <v>70.900000000000006</v>
      </c>
      <c r="H309" s="66">
        <v>0</v>
      </c>
      <c r="I309" s="65"/>
      <c r="J309" s="67"/>
      <c r="K309" s="94"/>
      <c r="L309" s="94"/>
      <c r="M309" s="68"/>
    </row>
    <row r="310" spans="1:13" hidden="1" x14ac:dyDescent="0.2">
      <c r="A310" s="22"/>
      <c r="B310" s="22"/>
      <c r="C310" s="69"/>
      <c r="D310" s="69"/>
      <c r="E310" s="70"/>
      <c r="F310" s="70"/>
      <c r="G310" s="70"/>
      <c r="H310" s="70"/>
      <c r="I310" s="69"/>
      <c r="J310" s="23"/>
      <c r="K310" s="95"/>
      <c r="L310" s="95"/>
      <c r="M310" s="69"/>
    </row>
    <row r="311" spans="1:13" hidden="1" x14ac:dyDescent="0.2">
      <c r="A311" s="22"/>
      <c r="B311" s="22"/>
      <c r="C311" s="69"/>
      <c r="D311" s="69"/>
      <c r="E311" s="70"/>
      <c r="F311" s="70"/>
      <c r="G311" s="70"/>
      <c r="H311" s="70"/>
      <c r="I311" s="69"/>
      <c r="J311" s="23"/>
      <c r="K311" s="95"/>
      <c r="L311" s="95"/>
      <c r="M311" s="69"/>
    </row>
    <row r="312" spans="1:13" hidden="1" x14ac:dyDescent="0.2">
      <c r="A312" s="22"/>
      <c r="B312" s="22"/>
      <c r="C312" s="69"/>
      <c r="D312" s="69"/>
      <c r="E312" s="70"/>
      <c r="F312" s="70"/>
      <c r="G312" s="70"/>
      <c r="H312" s="70"/>
      <c r="I312" s="69"/>
      <c r="J312" s="23"/>
      <c r="K312" s="95"/>
      <c r="L312" s="95"/>
      <c r="M312" s="69"/>
    </row>
    <row r="313" spans="1:13" x14ac:dyDescent="0.2">
      <c r="A313" s="22"/>
      <c r="B313" s="22"/>
      <c r="C313" s="69"/>
      <c r="D313" s="69"/>
      <c r="E313" s="70"/>
      <c r="F313" s="70"/>
      <c r="G313" s="70"/>
      <c r="H313" s="70"/>
      <c r="I313" s="69"/>
      <c r="J313" s="23"/>
      <c r="K313" s="95"/>
      <c r="L313" s="95"/>
      <c r="M313" s="69"/>
    </row>
    <row r="314" spans="1:13" x14ac:dyDescent="0.2">
      <c r="A314" s="229" t="s">
        <v>0</v>
      </c>
      <c r="B314" s="229"/>
      <c r="C314" s="229"/>
      <c r="D314" s="229"/>
      <c r="E314" s="229"/>
      <c r="F314" s="229"/>
      <c r="G314" s="70"/>
      <c r="H314" s="70"/>
      <c r="I314" s="69"/>
      <c r="J314" s="23"/>
      <c r="K314" s="95"/>
      <c r="L314" s="95"/>
      <c r="M314" s="69"/>
    </row>
    <row r="315" spans="1:13" ht="45" customHeight="1" x14ac:dyDescent="0.2">
      <c r="A315" s="71" t="s">
        <v>66</v>
      </c>
      <c r="B315" s="71" t="s">
        <v>67</v>
      </c>
      <c r="C315" s="71" t="s">
        <v>69</v>
      </c>
      <c r="D315" s="71" t="s">
        <v>70</v>
      </c>
      <c r="E315" s="71" t="s">
        <v>71</v>
      </c>
      <c r="F315" s="71" t="s">
        <v>72</v>
      </c>
      <c r="G315" s="72"/>
      <c r="H315" s="72"/>
    </row>
    <row r="316" spans="1:13" x14ac:dyDescent="0.2">
      <c r="A316" s="25" t="s">
        <v>2</v>
      </c>
      <c r="B316" s="25" t="s">
        <v>267</v>
      </c>
      <c r="C316" s="73">
        <v>3</v>
      </c>
      <c r="D316" s="73">
        <v>9.5</v>
      </c>
      <c r="E316" s="73">
        <v>6.4</v>
      </c>
      <c r="F316" s="73">
        <v>3.1</v>
      </c>
    </row>
    <row r="317" spans="1:13" ht="25.5" x14ac:dyDescent="0.2">
      <c r="A317" s="25" t="s">
        <v>36</v>
      </c>
      <c r="B317" s="25" t="s">
        <v>570</v>
      </c>
      <c r="C317" s="73">
        <v>1808.1</v>
      </c>
      <c r="D317" s="73">
        <v>1964.5</v>
      </c>
      <c r="E317" s="73">
        <v>1133.3</v>
      </c>
      <c r="F317" s="73">
        <v>831.2</v>
      </c>
    </row>
    <row r="318" spans="1:13" ht="25.5" x14ac:dyDescent="0.2">
      <c r="A318" s="25" t="s">
        <v>59</v>
      </c>
      <c r="B318" s="25" t="s">
        <v>605</v>
      </c>
      <c r="C318" s="73">
        <v>495.3</v>
      </c>
      <c r="D318" s="73">
        <v>495.3</v>
      </c>
      <c r="E318" s="73">
        <v>445.3</v>
      </c>
      <c r="F318" s="73">
        <v>50</v>
      </c>
    </row>
    <row r="319" spans="1:13" ht="25.5" x14ac:dyDescent="0.2">
      <c r="A319" s="25" t="s">
        <v>47</v>
      </c>
      <c r="B319" s="25" t="s">
        <v>268</v>
      </c>
      <c r="C319" s="73">
        <v>5240.5</v>
      </c>
      <c r="D319" s="73">
        <v>4094.4</v>
      </c>
      <c r="E319" s="73">
        <v>3217.2</v>
      </c>
      <c r="F319" s="73">
        <v>877.2</v>
      </c>
    </row>
    <row r="320" spans="1:13" x14ac:dyDescent="0.2">
      <c r="A320" s="25" t="s">
        <v>14</v>
      </c>
      <c r="B320" s="25" t="s">
        <v>269</v>
      </c>
      <c r="C320" s="73">
        <v>5390</v>
      </c>
      <c r="D320" s="73">
        <v>5390</v>
      </c>
      <c r="E320" s="73">
        <v>3602.8</v>
      </c>
      <c r="F320" s="73">
        <v>1787.2</v>
      </c>
    </row>
    <row r="321" spans="1:6" x14ac:dyDescent="0.2">
      <c r="A321" s="25" t="s">
        <v>27</v>
      </c>
      <c r="B321" s="25" t="s">
        <v>270</v>
      </c>
      <c r="C321" s="73">
        <v>415.4</v>
      </c>
      <c r="D321" s="73">
        <v>415.4</v>
      </c>
      <c r="E321" s="73">
        <v>413.7</v>
      </c>
      <c r="F321" s="73">
        <v>1.7</v>
      </c>
    </row>
    <row r="322" spans="1:6" ht="25.5" x14ac:dyDescent="0.2">
      <c r="A322" s="25" t="s">
        <v>5</v>
      </c>
      <c r="B322" s="25" t="s">
        <v>271</v>
      </c>
      <c r="C322" s="73">
        <v>45941</v>
      </c>
      <c r="D322" s="73">
        <v>50092.6</v>
      </c>
      <c r="E322" s="73">
        <v>50026.2</v>
      </c>
      <c r="F322" s="73">
        <v>66.400000000000006</v>
      </c>
    </row>
    <row r="323" spans="1:6" x14ac:dyDescent="0.2">
      <c r="A323" s="25" t="s">
        <v>18</v>
      </c>
      <c r="B323" s="25" t="s">
        <v>272</v>
      </c>
      <c r="C323" s="73">
        <v>0</v>
      </c>
      <c r="D323" s="73">
        <v>815.5</v>
      </c>
      <c r="E323" s="73">
        <v>675.7</v>
      </c>
      <c r="F323" s="73">
        <v>139.80000000000001</v>
      </c>
    </row>
    <row r="324" spans="1:6" x14ac:dyDescent="0.2">
      <c r="A324" s="25" t="s">
        <v>1</v>
      </c>
      <c r="B324" s="25" t="s">
        <v>273</v>
      </c>
      <c r="C324" s="73">
        <v>0</v>
      </c>
      <c r="D324" s="73">
        <v>44.9</v>
      </c>
      <c r="E324" s="73">
        <v>40.4</v>
      </c>
      <c r="F324" s="73">
        <v>4.5</v>
      </c>
    </row>
    <row r="325" spans="1:6" x14ac:dyDescent="0.2">
      <c r="A325" s="25" t="s">
        <v>4</v>
      </c>
      <c r="B325" s="25" t="s">
        <v>274</v>
      </c>
      <c r="C325" s="73">
        <v>44900.5</v>
      </c>
      <c r="D325" s="73">
        <v>43903.8</v>
      </c>
      <c r="E325" s="73">
        <v>42488.9</v>
      </c>
      <c r="F325" s="73">
        <v>1414.8</v>
      </c>
    </row>
    <row r="326" spans="1:6" x14ac:dyDescent="0.2">
      <c r="A326" s="25" t="s">
        <v>453</v>
      </c>
      <c r="B326" s="25" t="s">
        <v>543</v>
      </c>
      <c r="C326" s="73">
        <v>49.3</v>
      </c>
      <c r="D326" s="73">
        <v>30.7</v>
      </c>
      <c r="E326" s="73">
        <v>16.899999999999999</v>
      </c>
      <c r="F326" s="73">
        <v>13.8</v>
      </c>
    </row>
    <row r="327" spans="1:6" x14ac:dyDescent="0.2">
      <c r="A327" s="26"/>
      <c r="B327" s="74" t="s">
        <v>6</v>
      </c>
      <c r="C327" s="75">
        <f>SUM(C316:C326)</f>
        <v>104243.1</v>
      </c>
      <c r="D327" s="75">
        <f>SUM(D316:D326)</f>
        <v>107256.59999999999</v>
      </c>
      <c r="E327" s="75">
        <f>SUM(E316:E326)</f>
        <v>102066.79999999999</v>
      </c>
      <c r="F327" s="75">
        <f>SUM(F316:F326)</f>
        <v>5189.7</v>
      </c>
    </row>
  </sheetData>
  <mergeCells count="65">
    <mergeCell ref="A159:A162"/>
    <mergeCell ref="M159:M162"/>
    <mergeCell ref="M68:M69"/>
    <mergeCell ref="M18:M27"/>
    <mergeCell ref="I18:I27"/>
    <mergeCell ref="M144:M146"/>
    <mergeCell ref="B159:B162"/>
    <mergeCell ref="A42:A44"/>
    <mergeCell ref="B42:B44"/>
    <mergeCell ref="B28:B29"/>
    <mergeCell ref="B30:B31"/>
    <mergeCell ref="A61:A63"/>
    <mergeCell ref="B61:B63"/>
    <mergeCell ref="A98:A100"/>
    <mergeCell ref="B98:B100"/>
    <mergeCell ref="M101:M104"/>
    <mergeCell ref="A1:M1"/>
    <mergeCell ref="A2:M2"/>
    <mergeCell ref="A4:A6"/>
    <mergeCell ref="B4:B6"/>
    <mergeCell ref="C4:C6"/>
    <mergeCell ref="D4:D6"/>
    <mergeCell ref="E4:E6"/>
    <mergeCell ref="F4:F6"/>
    <mergeCell ref="G4:G6"/>
    <mergeCell ref="H4:H6"/>
    <mergeCell ref="I4:M4"/>
    <mergeCell ref="I5:I6"/>
    <mergeCell ref="J5:J6"/>
    <mergeCell ref="K5:L5"/>
    <mergeCell ref="M5:M6"/>
    <mergeCell ref="B15:B16"/>
    <mergeCell ref="B32:B33"/>
    <mergeCell ref="B34:B35"/>
    <mergeCell ref="B36:B37"/>
    <mergeCell ref="B38:B39"/>
    <mergeCell ref="M139:M141"/>
    <mergeCell ref="B150:B151"/>
    <mergeCell ref="B89:B91"/>
    <mergeCell ref="A92:A94"/>
    <mergeCell ref="B92:B94"/>
    <mergeCell ref="A95:A97"/>
    <mergeCell ref="B95:B97"/>
    <mergeCell ref="A15:A16"/>
    <mergeCell ref="M271:M273"/>
    <mergeCell ref="M265:M267"/>
    <mergeCell ref="A314:F314"/>
    <mergeCell ref="M166:M168"/>
    <mergeCell ref="A169:A170"/>
    <mergeCell ref="B169:B170"/>
    <mergeCell ref="M179:M182"/>
    <mergeCell ref="M229:M230"/>
    <mergeCell ref="M253:M255"/>
    <mergeCell ref="A64:A65"/>
    <mergeCell ref="B64:B65"/>
    <mergeCell ref="A86:A88"/>
    <mergeCell ref="B86:B88"/>
    <mergeCell ref="M153:M154"/>
    <mergeCell ref="A89:A91"/>
    <mergeCell ref="A38:A39"/>
    <mergeCell ref="A28:A29"/>
    <mergeCell ref="A30:A31"/>
    <mergeCell ref="A32:A33"/>
    <mergeCell ref="A34:A35"/>
    <mergeCell ref="A36:A37"/>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10 programa</vt:lpstr>
      <vt:lpstr>senas</vt:lpstr>
      <vt:lpstr>'10 programa'!Print_Area</vt:lpstr>
      <vt:lpstr>Ataskaita!Print_Area</vt:lpstr>
      <vt:lpstr>'10 programa'!Print_Titles</vt:lpstr>
      <vt:lpstr>senas!Print_Titles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2023-02-28T15:13:33Z</cp:lastPrinted>
  <dcterms:created xsi:type="dcterms:W3CDTF">2006-05-12T05:50:12Z</dcterms:created>
  <dcterms:modified xsi:type="dcterms:W3CDTF">2023-03-24T11:19:06Z</dcterms:modified>
</cp:coreProperties>
</file>